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ՆՈՐԱՎԱՆ\ՀՐԱՎԵՐ\"/>
    </mc:Choice>
  </mc:AlternateContent>
  <bookViews>
    <workbookView xWindow="0" yWindow="0" windowWidth="28800" windowHeight="12330" activeTab="1"/>
  </bookViews>
  <sheets>
    <sheet name="Ծավալաթերթ" sheetId="1" r:id="rId1"/>
    <sheet name="Объемы" sheetId="58"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Объемы!#REF!</definedName>
    <definedName name="_xlnm._FilterDatabase" localSheetId="0" hidden="1">Ծավալաթերթ!$B$1:$B$1210</definedName>
    <definedName name="_MA8">#REF!</definedName>
    <definedName name="_TM3" localSheetId="1">#REF!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1">'[2]Gaz2-6'!#REF!</definedName>
    <definedName name="book" localSheetId="0">'[2]Gaz2-6'!#REF!</definedName>
    <definedName name="book">'[1]Gaz2-6'!#REF!</definedName>
    <definedName name="bos">[3]BoS!$B$1:$AB$3718</definedName>
    <definedName name="Branch1">#REF!</definedName>
    <definedName name="Branch1.1">#REF!</definedName>
    <definedName name="Branch3" localSheetId="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1">#REF!</definedName>
    <definedName name="ENG" localSheetId="0">#REF!</definedName>
    <definedName name="ENG">#REF!</definedName>
    <definedName name="Ganzakar">#REF!</definedName>
    <definedName name="Gavar" localSheetId="1">#REF!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1">#REF!</definedName>
    <definedName name="kanal" localSheetId="0">#REF!</definedName>
    <definedName name="kanal">#REF!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Объемы!$A$1:$D$1210</definedName>
    <definedName name="_xlnm.Print_Area" localSheetId="0">Ծավալաթերթ!$A$1:$D$1210</definedName>
    <definedName name="_xlnm.Print_Titles" localSheetId="1">Объемы!$4:$4</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1">#REF!</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07" i="58" l="1"/>
  <c r="D1101" i="58"/>
  <c r="D1088" i="58"/>
  <c r="D1085" i="58"/>
  <c r="D1083" i="58"/>
  <c r="D1082" i="58"/>
  <c r="D1081" i="58"/>
  <c r="D1080" i="58"/>
  <c r="D1079" i="58"/>
  <c r="D1077" i="58"/>
  <c r="D1076" i="58"/>
  <c r="D1073" i="58"/>
  <c r="D1072" i="58"/>
  <c r="D923" i="58"/>
  <c r="D919" i="58"/>
  <c r="D918" i="58"/>
  <c r="D881" i="58"/>
  <c r="D880" i="58"/>
  <c r="D879" i="58"/>
  <c r="D878" i="58"/>
  <c r="D877" i="58"/>
  <c r="A9" i="58"/>
  <c r="A10" i="58" s="1"/>
  <c r="A11" i="58" s="1"/>
  <c r="A12" i="58" s="1"/>
  <c r="A15" i="58" s="1"/>
  <c r="A16" i="58" s="1"/>
  <c r="A17" i="58" s="1"/>
  <c r="A18" i="58" s="1"/>
  <c r="A19" i="58" s="1"/>
  <c r="A20" i="58" s="1"/>
  <c r="A21" i="58" s="1"/>
  <c r="A22" i="58" s="1"/>
  <c r="A23" i="58" s="1"/>
  <c r="A24" i="58" s="1"/>
  <c r="A25" i="58" s="1"/>
  <c r="A26" i="58" s="1"/>
  <c r="A27" i="58" s="1"/>
  <c r="A28" i="58" s="1"/>
  <c r="A29" i="58" s="1"/>
  <c r="A30" i="58" s="1"/>
  <c r="A31" i="58" s="1"/>
  <c r="A33" i="58" s="1"/>
  <c r="A34"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4" i="58" s="1"/>
  <c r="A105" i="58" s="1"/>
  <c r="A106" i="58" s="1"/>
  <c r="A107" i="58" s="1"/>
  <c r="A108" i="58" s="1"/>
  <c r="A109" i="58" s="1"/>
  <c r="A110" i="58" s="1"/>
  <c r="A111" i="58" s="1"/>
  <c r="A113" i="58" s="1"/>
  <c r="A114" i="58" s="1"/>
  <c r="A115" i="58" s="1"/>
  <c r="A116" i="58" s="1"/>
  <c r="A117" i="58" s="1"/>
  <c r="A119" i="58" s="1"/>
  <c r="A120" i="58" s="1"/>
  <c r="A121" i="58" s="1"/>
  <c r="A122" i="58" s="1"/>
  <c r="A123" i="58" s="1"/>
  <c r="A125" i="58" s="1"/>
  <c r="A126" i="58" s="1"/>
  <c r="A128" i="58" s="1"/>
  <c r="A129" i="58" s="1"/>
  <c r="A130" i="58" s="1"/>
  <c r="A131" i="58" s="1"/>
  <c r="A132" i="58" s="1"/>
  <c r="A133" i="58" s="1"/>
  <c r="A134" i="58" s="1"/>
  <c r="A135" i="58" s="1"/>
  <c r="A136" i="58" s="1"/>
  <c r="A137" i="58" s="1"/>
  <c r="A138" i="58" s="1"/>
  <c r="A140" i="58" s="1"/>
  <c r="A141" i="58" s="1"/>
  <c r="A142" i="58" s="1"/>
  <c r="A143" i="58" s="1"/>
  <c r="A144" i="58" s="1"/>
  <c r="A145" i="58" s="1"/>
  <c r="A146" i="58" s="1"/>
  <c r="A147" i="58" s="1"/>
  <c r="A148" i="58" s="1"/>
  <c r="A149" i="58" s="1"/>
  <c r="A150" i="58" s="1"/>
  <c r="A152" i="58" s="1"/>
  <c r="A153" i="58" s="1"/>
  <c r="A154" i="58" s="1"/>
  <c r="A155" i="58" s="1"/>
  <c r="A156" i="58" s="1"/>
  <c r="A157" i="58" s="1"/>
  <c r="A158" i="58" s="1"/>
  <c r="A159" i="58" s="1"/>
  <c r="A160" i="58" s="1"/>
  <c r="A161" i="58" s="1"/>
  <c r="A162" i="58" s="1"/>
  <c r="A164" i="58" s="1"/>
  <c r="A165" i="58" s="1"/>
  <c r="A166" i="58" s="1"/>
  <c r="A167" i="58" s="1"/>
  <c r="A168" i="58" s="1"/>
  <c r="A169" i="58" s="1"/>
  <c r="A170" i="58" s="1"/>
  <c r="A174" i="58" l="1"/>
  <c r="A175" i="58" s="1"/>
  <c r="A171" i="58"/>
  <c r="A172" i="58" s="1"/>
  <c r="D1107" i="1"/>
  <c r="D1101" i="1"/>
  <c r="D1088" i="1"/>
  <c r="D1085" i="1"/>
  <c r="D1083" i="1"/>
  <c r="D1082" i="1"/>
  <c r="D1081" i="1"/>
  <c r="D1080" i="1"/>
  <c r="D1079" i="1"/>
  <c r="D1077" i="1"/>
  <c r="D1076" i="1"/>
  <c r="D1073" i="1"/>
  <c r="D1072" i="1"/>
  <c r="A177" i="58" l="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5" i="58" s="1"/>
  <c r="A226" i="58" s="1"/>
  <c r="A227" i="58" s="1"/>
  <c r="A228" i="58" s="1"/>
  <c r="A229" i="58" s="1"/>
  <c r="A230" i="58" s="1"/>
  <c r="A231" i="58" s="1"/>
  <c r="A232" i="58" s="1"/>
  <c r="A233" i="58" s="1"/>
  <c r="A234" i="58" s="1"/>
  <c r="A235" i="58" s="1"/>
  <c r="D923" i="1"/>
  <c r="D919" i="1"/>
  <c r="D918" i="1"/>
  <c r="D881" i="1"/>
  <c r="D880" i="1"/>
  <c r="D879" i="1"/>
  <c r="D878" i="1"/>
  <c r="D877" i="1"/>
  <c r="A236" i="58" l="1"/>
  <c r="A238" i="58"/>
  <c r="A239" i="58" s="1"/>
  <c r="A240" i="58" s="1"/>
  <c r="A241" i="58" s="1"/>
  <c r="A242" i="58" s="1"/>
  <c r="A243" i="58" s="1"/>
  <c r="A244" i="58" s="1"/>
  <c r="A245" i="58" s="1"/>
  <c r="A246" i="58" s="1"/>
  <c r="A247" i="58" s="1"/>
  <c r="A248" i="58" s="1"/>
  <c r="A249" i="58" s="1"/>
  <c r="A251" i="58" s="1"/>
  <c r="A252" i="58" s="1"/>
  <c r="A253" i="58" s="1"/>
  <c r="A254" i="58" s="1"/>
  <c r="A255" i="58" s="1"/>
  <c r="A256" i="58" s="1"/>
  <c r="A257" i="58" s="1"/>
  <c r="A258" i="58" s="1"/>
  <c r="A259" i="58" s="1"/>
  <c r="A260" i="58" s="1"/>
  <c r="A261" i="58" s="1"/>
  <c r="A262" i="58" s="1"/>
  <c r="A263" i="58" s="1"/>
  <c r="A264" i="58" s="1"/>
  <c r="A265" i="58" s="1"/>
  <c r="A266" i="58" s="1"/>
  <c r="A268" i="58" s="1"/>
  <c r="A269" i="58" s="1"/>
  <c r="A270" i="58" s="1"/>
  <c r="A271" i="58" s="1"/>
  <c r="A272" i="58" s="1"/>
  <c r="A273" i="58" s="1"/>
  <c r="A274" i="58" s="1"/>
  <c r="A275" i="58" s="1"/>
  <c r="A276" i="58" s="1"/>
  <c r="A277" i="58" s="1"/>
  <c r="A278" i="58" s="1"/>
  <c r="A279" i="58" s="1"/>
  <c r="A281" i="58" s="1"/>
  <c r="A282" i="58" s="1"/>
  <c r="A283" i="58" s="1"/>
  <c r="A284" i="58" s="1"/>
  <c r="A285" i="58" s="1"/>
  <c r="A286" i="58" s="1"/>
  <c r="A287" i="58" s="1"/>
  <c r="A288" i="58" s="1"/>
  <c r="A289" i="58" s="1"/>
  <c r="A290" i="58" s="1"/>
  <c r="A291" i="58" s="1"/>
  <c r="A293" i="58" s="1"/>
  <c r="A294" i="58" s="1"/>
  <c r="A295" i="58" s="1"/>
  <c r="A296" i="58" s="1"/>
  <c r="A297" i="58" s="1"/>
  <c r="A298" i="58" s="1"/>
  <c r="A299" i="58" s="1"/>
  <c r="A300" i="58" s="1"/>
  <c r="A301" i="58" s="1"/>
  <c r="A302" i="58" s="1"/>
  <c r="A303" i="58" s="1"/>
  <c r="A304" i="58" s="1"/>
  <c r="A305" i="58" s="1"/>
  <c r="A307" i="58" s="1"/>
  <c r="A308" i="58" s="1"/>
  <c r="A309" i="58" s="1"/>
  <c r="A310" i="58" s="1"/>
  <c r="A311" i="58" s="1"/>
  <c r="A312" i="58" s="1"/>
  <c r="A313" i="58" s="1"/>
  <c r="A314" i="58" s="1"/>
  <c r="A315" i="58" s="1"/>
  <c r="A316" i="58" s="1"/>
  <c r="A317" i="58" s="1"/>
  <c r="A318" i="58" s="1"/>
  <c r="A320" i="58" s="1"/>
  <c r="A321" i="58" s="1"/>
  <c r="A322" i="58" s="1"/>
  <c r="A323" i="58" s="1"/>
  <c r="A324" i="58" s="1"/>
  <c r="A325" i="58" s="1"/>
  <c r="A326" i="58" s="1"/>
  <c r="A327" i="58" s="1"/>
  <c r="A328" i="58" s="1"/>
  <c r="A329" i="58" s="1"/>
  <c r="A330" i="58" s="1"/>
  <c r="A331" i="58" s="1"/>
  <c r="A332" i="58" s="1"/>
  <c r="A333" i="58" s="1"/>
  <c r="A334" i="58" s="1"/>
  <c r="A335" i="58" s="1"/>
  <c r="A337" i="58" s="1"/>
  <c r="A338" i="58" s="1"/>
  <c r="A339" i="58" s="1"/>
  <c r="A340" i="58" s="1"/>
  <c r="A341" i="58" s="1"/>
  <c r="A342" i="58" s="1"/>
  <c r="A343" i="58" s="1"/>
  <c r="A344" i="58" s="1"/>
  <c r="A346" i="58" s="1"/>
  <c r="A347" i="58" s="1"/>
  <c r="A348" i="58" s="1"/>
  <c r="A349" i="58" s="1"/>
  <c r="A350" i="58" s="1"/>
  <c r="A351" i="58" s="1"/>
  <c r="A352" i="58" s="1"/>
  <c r="A353" i="58" s="1"/>
  <c r="A354" i="58" s="1"/>
  <c r="A355" i="58" s="1"/>
  <c r="A356" i="58" s="1"/>
  <c r="A357" i="58" s="1"/>
  <c r="A358" i="58" s="1"/>
  <c r="A359"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7" i="58" s="1"/>
  <c r="A568" i="58" s="1"/>
  <c r="A569" i="58" s="1"/>
  <c r="A570" i="58" s="1"/>
  <c r="A571" i="58" s="1"/>
  <c r="A572" i="58" s="1"/>
  <c r="A573" i="58" s="1"/>
  <c r="A574" i="58" s="1"/>
  <c r="A575" i="58" s="1"/>
  <c r="A576" i="58" s="1"/>
  <c r="A577" i="58" s="1"/>
  <c r="A578"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53" i="58" s="1"/>
  <c r="A754" i="58" s="1"/>
  <c r="A755" i="58" s="1"/>
  <c r="A756" i="58" s="1"/>
  <c r="A757" i="58" s="1"/>
  <c r="A758" i="58" s="1"/>
  <c r="A759" i="58" s="1"/>
  <c r="A760" i="58" s="1"/>
  <c r="A761" i="58" s="1"/>
  <c r="A762" i="58" s="1"/>
  <c r="A763" i="58" s="1"/>
  <c r="A764" i="58" s="1"/>
  <c r="A765" i="58" s="1"/>
  <c r="A766" i="58" s="1"/>
  <c r="A767" i="58" s="1"/>
  <c r="A768" i="58" s="1"/>
  <c r="A769" i="58" s="1"/>
  <c r="A770" i="58" s="1"/>
  <c r="A771" i="58" s="1"/>
  <c r="A773" i="58" s="1"/>
  <c r="A774" i="58" s="1"/>
  <c r="A775" i="58" s="1"/>
  <c r="A776" i="58" s="1"/>
  <c r="A777" i="58" s="1"/>
  <c r="A778" i="58" s="1"/>
  <c r="A779" i="58" s="1"/>
  <c r="A780" i="58" s="1"/>
  <c r="A781" i="58" s="1"/>
  <c r="A782" i="58" s="1"/>
  <c r="A783" i="58" s="1"/>
  <c r="A784" i="58" s="1"/>
  <c r="A785" i="58" s="1"/>
  <c r="A786" i="58" s="1"/>
  <c r="A787" i="58" s="1"/>
  <c r="A788" i="58" s="1"/>
  <c r="A789" i="58" s="1"/>
  <c r="A790" i="58" s="1"/>
  <c r="A791" i="58" s="1"/>
  <c r="A792" i="58" s="1"/>
  <c r="A793" i="58" s="1"/>
  <c r="A794" i="58" s="1"/>
  <c r="A795" i="58" s="1"/>
  <c r="A796" i="58" s="1"/>
  <c r="A797" i="58" s="1"/>
  <c r="A798" i="58" s="1"/>
  <c r="A799" i="58" s="1"/>
  <c r="A800" i="58" s="1"/>
  <c r="A801" i="58" s="1"/>
  <c r="A802" i="58" s="1"/>
  <c r="A803" i="58" s="1"/>
  <c r="A804" i="58" s="1"/>
  <c r="A805" i="58" s="1"/>
  <c r="A806" i="58" s="1"/>
  <c r="A807" i="58" s="1"/>
  <c r="A808" i="58" s="1"/>
  <c r="A809" i="58" s="1"/>
  <c r="A810" i="58" s="1"/>
  <c r="A813" i="58" s="1"/>
  <c r="A814" i="58" s="1"/>
  <c r="A815" i="58" s="1"/>
  <c r="A816" i="58" s="1"/>
  <c r="A817" i="58" s="1"/>
  <c r="A818" i="58" s="1"/>
  <c r="A819" i="58" s="1"/>
  <c r="A820" i="58" s="1"/>
  <c r="A821" i="58" s="1"/>
  <c r="A822" i="58" s="1"/>
  <c r="A823" i="58" s="1"/>
  <c r="A824" i="58" s="1"/>
  <c r="A825" i="58" s="1"/>
  <c r="A826" i="58" s="1"/>
  <c r="A827" i="58" s="1"/>
  <c r="A828" i="58" s="1"/>
  <c r="A829" i="58" s="1"/>
  <c r="A830" i="58" s="1"/>
  <c r="A832" i="58" s="1"/>
  <c r="A833" i="58" s="1"/>
  <c r="A834" i="58" s="1"/>
  <c r="A835" i="58" s="1"/>
  <c r="A836" i="58" s="1"/>
  <c r="A837" i="58" s="1"/>
  <c r="A838" i="58" s="1"/>
  <c r="A839" i="58" s="1"/>
  <c r="A840" i="58" s="1"/>
  <c r="A841" i="58" s="1"/>
  <c r="A844" i="58" s="1"/>
  <c r="A845" i="58" s="1"/>
  <c r="A846" i="58" s="1"/>
  <c r="A847" i="58" s="1"/>
  <c r="A848" i="58" s="1"/>
  <c r="A849" i="58" s="1"/>
  <c r="A850" i="58" s="1"/>
  <c r="A851" i="58" s="1"/>
  <c r="A852" i="58" s="1"/>
  <c r="A853" i="58" s="1"/>
  <c r="A854" i="58" s="1"/>
  <c r="A855" i="58" s="1"/>
  <c r="A856" i="58" s="1"/>
  <c r="A857" i="58" s="1"/>
  <c r="A858" i="58" s="1"/>
  <c r="A859" i="58" s="1"/>
  <c r="A860" i="58" s="1"/>
  <c r="A861" i="58" s="1"/>
  <c r="A862" i="58" s="1"/>
  <c r="A863" i="58" s="1"/>
  <c r="A864" i="58" s="1"/>
  <c r="A865" i="58" s="1"/>
  <c r="A866" i="58" s="1"/>
  <c r="A867" i="58" s="1"/>
  <c r="A871" i="58" s="1"/>
  <c r="A872" i="58" s="1"/>
  <c r="A873" i="58" s="1"/>
  <c r="A874" i="58" s="1"/>
  <c r="A875" i="58" s="1"/>
  <c r="A877" i="58" s="1"/>
  <c r="A878" i="58" s="1"/>
  <c r="A879" i="58" s="1"/>
  <c r="A880" i="58" s="1"/>
  <c r="A881" i="58" s="1"/>
  <c r="A883" i="58" s="1"/>
  <c r="A884" i="58" s="1"/>
  <c r="A885" i="58" s="1"/>
  <c r="A886" i="58" s="1"/>
  <c r="A888" i="58" s="1"/>
  <c r="A890" i="58" s="1"/>
  <c r="A891" i="58" s="1"/>
  <c r="A892" i="58" s="1"/>
  <c r="A893" i="58" s="1"/>
  <c r="A894" i="58" s="1"/>
  <c r="A895" i="58" s="1"/>
  <c r="A896" i="58" s="1"/>
  <c r="A897" i="58" s="1"/>
  <c r="A898" i="58" s="1"/>
  <c r="A899" i="58" s="1"/>
  <c r="A900" i="58" s="1"/>
  <c r="A901" i="58" s="1"/>
  <c r="A902" i="58" s="1"/>
  <c r="A904" i="58" s="1"/>
  <c r="A905" i="58" s="1"/>
  <c r="A906" i="58" s="1"/>
  <c r="A907" i="58" s="1"/>
  <c r="A908" i="58" s="1"/>
  <c r="A909" i="58" s="1"/>
  <c r="A910" i="58" s="1"/>
  <c r="A911" i="58" s="1"/>
  <c r="A912" i="58" s="1"/>
  <c r="A913" i="58" s="1"/>
  <c r="A914" i="58" s="1"/>
  <c r="A915" i="58" s="1"/>
  <c r="A916" i="58" s="1"/>
  <c r="A917" i="58" s="1"/>
  <c r="A918" i="58" s="1"/>
  <c r="A919" i="58" s="1"/>
  <c r="A920" i="58" s="1"/>
  <c r="A921" i="58" s="1"/>
  <c r="A922" i="58" s="1"/>
  <c r="A923" i="58" s="1"/>
  <c r="A924" i="58" s="1"/>
  <c r="A925" i="58" s="1"/>
  <c r="A926" i="58" s="1"/>
  <c r="A927" i="58" s="1"/>
  <c r="A929" i="58" s="1"/>
  <c r="A930" i="58" s="1"/>
  <c r="A931" i="58" s="1"/>
  <c r="A932" i="58" s="1"/>
  <c r="A933" i="58" s="1"/>
  <c r="A934" i="58" s="1"/>
  <c r="A935" i="58" s="1"/>
  <c r="A936" i="58" s="1"/>
  <c r="A937" i="58" s="1"/>
  <c r="A938" i="58" s="1"/>
  <c r="A940" i="58" l="1"/>
  <c r="A941" i="58" s="1"/>
  <c r="A942" i="58" s="1"/>
  <c r="A943" i="58" s="1"/>
  <c r="A944" i="58" s="1"/>
  <c r="A945" i="58" s="1"/>
  <c r="A946" i="58" s="1"/>
  <c r="A947" i="58" s="1"/>
  <c r="A948" i="58" s="1"/>
  <c r="A949" i="58" s="1"/>
  <c r="A950" i="58" s="1"/>
  <c r="A951" i="58" s="1"/>
  <c r="A952" i="58" s="1"/>
  <c r="A953" i="58" s="1"/>
  <c r="A954" i="58" s="1"/>
  <c r="A955" i="58" s="1"/>
  <c r="A956" i="58" s="1"/>
  <c r="A957" i="58" s="1"/>
  <c r="A958" i="58" s="1"/>
  <c r="A959" i="58" s="1"/>
  <c r="A960" i="58" s="1"/>
  <c r="A962" i="58" s="1"/>
  <c r="A963" i="58" s="1"/>
  <c r="A964" i="58" s="1"/>
  <c r="A965" i="58" s="1"/>
  <c r="A966" i="58" s="1"/>
  <c r="A967" i="58" s="1"/>
  <c r="A969" i="58" s="1"/>
  <c r="A970" i="58" s="1"/>
  <c r="A971" i="58" s="1"/>
  <c r="A972" i="58" s="1"/>
  <c r="A973" i="58" s="1"/>
  <c r="A974" i="58" s="1"/>
  <c r="A975" i="58" s="1"/>
  <c r="A976" i="58" s="1"/>
  <c r="A977" i="58" s="1"/>
  <c r="A980" i="58" s="1"/>
  <c r="A981" i="58" s="1"/>
  <c r="A982" i="58" s="1"/>
  <c r="A983" i="58" s="1"/>
  <c r="A984" i="58" s="1"/>
  <c r="A985" i="58" s="1"/>
  <c r="A986" i="58" s="1"/>
  <c r="A987" i="58" s="1"/>
  <c r="A988" i="58" s="1"/>
  <c r="A993" i="58" s="1"/>
  <c r="A994" i="58" s="1"/>
  <c r="A995" i="58" s="1"/>
  <c r="A996" i="58" s="1"/>
  <c r="A997" i="58" s="1"/>
  <c r="A998" i="58" s="1"/>
  <c r="A999" i="58" s="1"/>
  <c r="A1001" i="58" s="1"/>
  <c r="A1002" i="58" s="1"/>
  <c r="A1003" i="58" s="1"/>
  <c r="A1004" i="58" s="1"/>
  <c r="A1005" i="58" s="1"/>
  <c r="A1006" i="58" s="1"/>
  <c r="A1007" i="58" s="1"/>
  <c r="A1009" i="58" s="1"/>
  <c r="A1010" i="58" s="1"/>
  <c r="A1011" i="58" s="1"/>
  <c r="A1012" i="58" s="1"/>
  <c r="A1013" i="58" s="1"/>
  <c r="A1014" i="58" s="1"/>
  <c r="A1015" i="58" s="1"/>
  <c r="A1016" i="58" s="1"/>
  <c r="A1017" i="58" s="1"/>
  <c r="A1018" i="58" s="1"/>
  <c r="A1019" i="58" s="1"/>
  <c r="A1021" i="58" s="1"/>
  <c r="A1022" i="58" s="1"/>
  <c r="A1024" i="58" s="1"/>
  <c r="A1025" i="58" s="1"/>
  <c r="A1027" i="58" s="1"/>
  <c r="A1029" i="58" s="1"/>
  <c r="A1030" i="58" s="1"/>
  <c r="A1031" i="58" s="1"/>
  <c r="A1033" i="58" s="1"/>
  <c r="A1034" i="58" s="1"/>
  <c r="A1035" i="58" s="1"/>
  <c r="A1036" i="58" s="1"/>
  <c r="A1037" i="58" s="1"/>
  <c r="A1038" i="58" s="1"/>
  <c r="A1040" i="58" s="1"/>
  <c r="A1041" i="58" s="1"/>
  <c r="A1042" i="58" s="1"/>
  <c r="A1043" i="58" s="1"/>
  <c r="A1044" i="58" s="1"/>
  <c r="A1046" i="58" s="1"/>
  <c r="A1047" i="58" s="1"/>
  <c r="A1048" i="58" s="1"/>
  <c r="A1049" i="58" s="1"/>
  <c r="A1050" i="58" s="1"/>
  <c r="A1051" i="58" s="1"/>
  <c r="A1052" i="58" s="1"/>
  <c r="A1053" i="58" s="1"/>
  <c r="A1054" i="58" s="1"/>
  <c r="A1056" i="58" s="1"/>
  <c r="A1057" i="58" s="1"/>
  <c r="A1058" i="58" s="1"/>
  <c r="A1059" i="58" s="1"/>
  <c r="A1063" i="58" s="1"/>
  <c r="A1064" i="58" s="1"/>
  <c r="A1065" i="58" s="1"/>
  <c r="A1066" i="58" s="1"/>
  <c r="A1067" i="58" s="1"/>
  <c r="A1068" i="58" s="1"/>
  <c r="A1069" i="58" s="1"/>
  <c r="A1071" i="58" s="1"/>
  <c r="A1072" i="58" s="1"/>
  <c r="A1073" i="58" s="1"/>
  <c r="A1074" i="58" s="1"/>
  <c r="A1075" i="58" s="1"/>
  <c r="A1076" i="58" s="1"/>
  <c r="A1077" i="58" s="1"/>
  <c r="A1078" i="58" s="1"/>
  <c r="A1079" i="58" s="1"/>
  <c r="A1080" i="58" s="1"/>
  <c r="A1081" i="58" s="1"/>
  <c r="A1082" i="58" s="1"/>
  <c r="A1083" i="58" s="1"/>
  <c r="A1084" i="58" s="1"/>
  <c r="A1085" i="58" s="1"/>
  <c r="A1086" i="58" s="1"/>
  <c r="A1087" i="58" s="1"/>
  <c r="A1088" i="58" s="1"/>
  <c r="A1089" i="58" s="1"/>
  <c r="A1090" i="58" s="1"/>
  <c r="A1091" i="58" s="1"/>
  <c r="A1092" i="58" s="1"/>
  <c r="A1093" i="58" s="1"/>
  <c r="A1094" i="58" s="1"/>
  <c r="A1095" i="58" s="1"/>
  <c r="A1096" i="58" s="1"/>
  <c r="A1097" i="58" s="1"/>
  <c r="A1098" i="58" s="1"/>
  <c r="A1099" i="58" s="1"/>
  <c r="A1100" i="58" s="1"/>
  <c r="A1101" i="58" s="1"/>
  <c r="A1102" i="58" s="1"/>
  <c r="A1103" i="58" s="1"/>
  <c r="A1104" i="58" s="1"/>
  <c r="A1105" i="58" s="1"/>
  <c r="A1106" i="58" s="1"/>
  <c r="A1107" i="58" s="1"/>
  <c r="A1108" i="58" s="1"/>
  <c r="A1111" i="58" s="1"/>
  <c r="A1112" i="58" s="1"/>
  <c r="A1113" i="58" s="1"/>
  <c r="A1114" i="58" s="1"/>
  <c r="A1115" i="58" s="1"/>
  <c r="A1116" i="58" s="1"/>
  <c r="A1117" i="58" s="1"/>
  <c r="A1118" i="58" s="1"/>
  <c r="A1119" i="58" s="1"/>
  <c r="A1120" i="58" s="1"/>
  <c r="A1121" i="58" s="1"/>
  <c r="A1122" i="58" s="1"/>
  <c r="A1123" i="58" s="1"/>
  <c r="A1124" i="58" s="1"/>
  <c r="A1125" i="58" s="1"/>
  <c r="A1126" i="58" s="1"/>
  <c r="A1127" i="58" s="1"/>
  <c r="A1128" i="58" s="1"/>
  <c r="A1129" i="58" s="1"/>
  <c r="A1130" i="58" s="1"/>
  <c r="A1131" i="58" s="1"/>
  <c r="A1132" i="58" s="1"/>
  <c r="A1133" i="58" s="1"/>
  <c r="A1134" i="58" s="1"/>
  <c r="A1135" i="58" s="1"/>
  <c r="A1136" i="58" s="1"/>
  <c r="A1137" i="58" s="1"/>
  <c r="A1138" i="58" s="1"/>
  <c r="A1139" i="58" s="1"/>
  <c r="A1140" i="58" s="1"/>
  <c r="A1141" i="58" s="1"/>
  <c r="A1142" i="58" s="1"/>
  <c r="A1143" i="58" s="1"/>
  <c r="A1144" i="58" s="1"/>
  <c r="A1145" i="58" s="1"/>
  <c r="A1146" i="58" s="1"/>
  <c r="A1147" i="58" s="1"/>
  <c r="A1148" i="58" s="1"/>
  <c r="A1149" i="58" s="1"/>
  <c r="A1150" i="58" s="1"/>
  <c r="A1151" i="58" s="1"/>
  <c r="A1152" i="58" s="1"/>
  <c r="A1153" i="58" s="1"/>
  <c r="A1154" i="58" s="1"/>
  <c r="A1155" i="58" s="1"/>
  <c r="A1156" i="58" s="1"/>
  <c r="A1157" i="58" s="1"/>
  <c r="A1158" i="58" s="1"/>
  <c r="A1159" i="58" s="1"/>
  <c r="A1162" i="58" s="1"/>
  <c r="A1163" i="58" s="1"/>
  <c r="A1164" i="58" s="1"/>
  <c r="A1165" i="58" s="1"/>
  <c r="A1166" i="58" s="1"/>
  <c r="A1167" i="58" s="1"/>
  <c r="A1168" i="58" s="1"/>
  <c r="A1169" i="58" s="1"/>
  <c r="A1170" i="58" s="1"/>
  <c r="A1171" i="58" s="1"/>
  <c r="A1172" i="58" s="1"/>
  <c r="A1173" i="58" s="1"/>
  <c r="A1174" i="58" s="1"/>
  <c r="A1175" i="58" s="1"/>
  <c r="A1176" i="58" s="1"/>
  <c r="A1177" i="58" s="1"/>
  <c r="A1178" i="58" s="1"/>
  <c r="A1179" i="58" s="1"/>
  <c r="A1180" i="58" s="1"/>
  <c r="A1181" i="58" s="1"/>
  <c r="A1182" i="58" s="1"/>
  <c r="A1183" i="58" s="1"/>
  <c r="A1184" i="58" s="1"/>
  <c r="A1185" i="58" s="1"/>
  <c r="A1186" i="58" s="1"/>
  <c r="A1187" i="58" s="1"/>
  <c r="A1188" i="58" s="1"/>
  <c r="A1190" i="58" s="1"/>
  <c r="A1191" i="58" s="1"/>
  <c r="A1192" i="58" s="1"/>
  <c r="A1193" i="58" s="1"/>
  <c r="A1194" i="58" s="1"/>
  <c r="A1195" i="58" s="1"/>
  <c r="A1196" i="58" s="1"/>
  <c r="A1197" i="58" s="1"/>
  <c r="A732" i="58"/>
  <c r="A733" i="58" s="1"/>
  <c r="A734" i="58" s="1"/>
  <c r="A735" i="58" s="1"/>
  <c r="A736" i="58" s="1"/>
  <c r="A738" i="58" s="1"/>
  <c r="A739" i="58" s="1"/>
  <c r="A740" i="58" s="1"/>
  <c r="A741" i="58" s="1"/>
  <c r="A742" i="58" s="1"/>
  <c r="A743" i="58" s="1"/>
  <c r="A744" i="58" s="1"/>
  <c r="A745" i="58" s="1"/>
  <c r="A746" i="58" s="1"/>
  <c r="A747" i="58" s="1"/>
  <c r="A748" i="58" s="1"/>
  <c r="A749" i="58" s="1"/>
  <c r="A750" i="58" s="1"/>
  <c r="A751" i="58" s="1"/>
  <c r="A1198" i="58" l="1"/>
  <c r="A1199" i="58" s="1"/>
  <c r="A1200" i="58" l="1"/>
  <c r="A1201" i="58" s="1"/>
  <c r="A1202" i="58" s="1"/>
  <c r="A9" i="1" l="1"/>
  <c r="A10" i="1" l="1"/>
  <c r="A11" i="1" s="1"/>
  <c r="A12" i="1" s="1"/>
  <c r="A15" i="1" s="1"/>
  <c r="A16" i="1" l="1"/>
  <c r="A17" i="1" s="1"/>
  <c r="A18" i="1" s="1"/>
  <c r="A19" i="1" l="1"/>
  <c r="A20" i="1" s="1"/>
  <c r="A21" i="1" s="1"/>
  <c r="A22" i="1" s="1"/>
  <c r="A23" i="1" l="1"/>
  <c r="A24" i="1" s="1"/>
  <c r="A25" i="1" s="1"/>
  <c r="A26" i="1" s="1"/>
  <c r="A27" i="1" s="1"/>
  <c r="A28" i="1" s="1"/>
  <c r="A29" i="1" s="1"/>
  <c r="A30" i="1" s="1"/>
  <c r="A31" i="1" s="1"/>
  <c r="A33" i="1" s="1"/>
  <c r="A34" i="1" l="1"/>
  <c r="A36" i="1" l="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9" i="1" s="1"/>
  <c r="A80" i="1" s="1"/>
  <c r="A81" i="1" s="1"/>
  <c r="A82" i="1" s="1"/>
  <c r="A83" i="1" s="1"/>
  <c r="A84" i="1" s="1"/>
  <c r="A85" i="1" l="1"/>
  <c r="A86" i="1" s="1"/>
  <c r="A87" i="1" s="1"/>
  <c r="A88" i="1" s="1"/>
  <c r="A89" i="1" s="1"/>
  <c r="A90" i="1" s="1"/>
  <c r="A91" i="1" s="1"/>
  <c r="A92" i="1" s="1"/>
  <c r="A93" i="1" s="1"/>
  <c r="A94" i="1" s="1"/>
  <c r="A95" i="1" s="1"/>
  <c r="A96" i="1" s="1"/>
  <c r="A97" i="1" s="1"/>
  <c r="A98" i="1" s="1"/>
  <c r="A99" i="1" s="1"/>
  <c r="A100" i="1" s="1"/>
  <c r="A101" i="1" s="1"/>
  <c r="A102" i="1" l="1"/>
  <c r="A104" i="1" s="1"/>
  <c r="A105" i="1" s="1"/>
  <c r="A106" i="1" s="1"/>
  <c r="A107" i="1" s="1"/>
  <c r="A108" i="1" s="1"/>
  <c r="A109" i="1" s="1"/>
  <c r="A110" i="1" l="1"/>
  <c r="A111" i="1" s="1"/>
  <c r="A113" i="1" s="1"/>
  <c r="A114" i="1" s="1"/>
  <c r="A115" i="1" s="1"/>
  <c r="A116" i="1" s="1"/>
  <c r="A117" i="1" s="1"/>
  <c r="A119" i="1" l="1"/>
  <c r="A120" i="1" s="1"/>
  <c r="A121" i="1" s="1"/>
  <c r="A122" i="1" s="1"/>
  <c r="A123" i="1" s="1"/>
  <c r="A125" i="1" l="1"/>
  <c r="A126" i="1" s="1"/>
  <c r="A128" i="1" l="1"/>
  <c r="A129" i="1" s="1"/>
  <c r="A130" i="1" s="1"/>
  <c r="A131" i="1" s="1"/>
  <c r="A132" i="1" s="1"/>
  <c r="A133" i="1" s="1"/>
  <c r="A134" i="1" s="1"/>
  <c r="A135" i="1" s="1"/>
  <c r="A136" i="1" s="1"/>
  <c r="A137" i="1" s="1"/>
  <c r="A138" i="1" s="1"/>
  <c r="A140" i="1" s="1"/>
  <c r="A141" i="1" s="1"/>
  <c r="A142" i="1" s="1"/>
  <c r="A143" i="1" s="1"/>
  <c r="A144" i="1" s="1"/>
  <c r="A145" i="1" s="1"/>
  <c r="A146" i="1" s="1"/>
  <c r="A147" i="1" s="1"/>
  <c r="A148" i="1" s="1"/>
  <c r="A149" i="1" s="1"/>
  <c r="A150" i="1" s="1"/>
  <c r="A152" i="1" l="1"/>
  <c r="A153" i="1" s="1"/>
  <c r="A154" i="1" s="1"/>
  <c r="A155" i="1" s="1"/>
  <c r="A156" i="1" s="1"/>
  <c r="A157" i="1" s="1"/>
  <c r="A158" i="1" s="1"/>
  <c r="A159" i="1" s="1"/>
  <c r="A160" i="1" s="1"/>
  <c r="A161" i="1" s="1"/>
  <c r="A162" i="1" s="1"/>
  <c r="A164" i="1" s="1"/>
  <c r="A165" i="1" s="1"/>
  <c r="A166" i="1" s="1"/>
  <c r="A167" i="1" s="1"/>
  <c r="A168" i="1" s="1"/>
  <c r="A169" i="1" s="1"/>
  <c r="A170" i="1" s="1"/>
  <c r="A174" i="1" l="1"/>
  <c r="A175" i="1" s="1"/>
  <c r="A171" i="1"/>
  <c r="A172" i="1" s="1"/>
  <c r="A177" i="1" l="1"/>
  <c r="A180" i="1" s="1"/>
  <c r="A181" i="1" l="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l="1"/>
  <c r="A204" i="1" s="1"/>
  <c r="A205" i="1" s="1"/>
  <c r="A206" i="1" s="1"/>
  <c r="A207" i="1" s="1"/>
  <c r="A208" i="1" s="1"/>
  <c r="A209" i="1" s="1"/>
  <c r="A210" i="1" s="1"/>
  <c r="A211" i="1" s="1"/>
  <c r="A212" i="1" s="1"/>
  <c r="A213" i="1" s="1"/>
  <c r="A214" i="1" s="1"/>
  <c r="A215" i="1" s="1"/>
  <c r="A216" i="1" s="1"/>
  <c r="A217" i="1" s="1"/>
  <c r="A218" i="1" s="1"/>
  <c r="A219" i="1" s="1"/>
  <c r="A220" i="1" s="1"/>
  <c r="A221" i="1" s="1"/>
  <c r="A225" i="1" l="1"/>
  <c r="A226" i="1" s="1"/>
  <c r="A227" i="1" s="1"/>
  <c r="A228" i="1" s="1"/>
  <c r="A229" i="1" s="1"/>
  <c r="A230" i="1" s="1"/>
  <c r="A231" i="1" s="1"/>
  <c r="A232" i="1" s="1"/>
  <c r="A233" i="1" s="1"/>
  <c r="A234" i="1" s="1"/>
  <c r="A235" i="1" s="1"/>
  <c r="A236" i="1" l="1"/>
  <c r="A238" i="1"/>
  <c r="A239" i="1" s="1"/>
  <c r="A240" i="1" s="1"/>
  <c r="A241" i="1" s="1"/>
  <c r="A242" i="1" s="1"/>
  <c r="A243" i="1" s="1"/>
  <c r="A244" i="1" s="1"/>
  <c r="A245" i="1" s="1"/>
  <c r="A246" i="1" s="1"/>
  <c r="A247" i="1" s="1"/>
  <c r="A248" i="1" s="1"/>
  <c r="A249" i="1" s="1"/>
  <c r="A251" i="1" s="1"/>
  <c r="A252" i="1" s="1"/>
  <c r="A253" i="1" s="1"/>
  <c r="A254" i="1" s="1"/>
  <c r="A255" i="1" s="1"/>
  <c r="A256" i="1" s="1"/>
  <c r="A257" i="1" s="1"/>
  <c r="A258" i="1" s="1"/>
  <c r="A259" i="1" s="1"/>
  <c r="A260" i="1" s="1"/>
  <c r="A261" i="1" s="1"/>
  <c r="A262" i="1" s="1"/>
  <c r="A263" i="1" s="1"/>
  <c r="A264" i="1" s="1"/>
  <c r="A265" i="1" s="1"/>
  <c r="A266" i="1" s="1"/>
  <c r="A268" i="1" s="1"/>
  <c r="A269" i="1" l="1"/>
  <c r="A270" i="1" s="1"/>
  <c r="A271" i="1" s="1"/>
  <c r="A272" i="1" s="1"/>
  <c r="A273" i="1" s="1"/>
  <c r="A274" i="1" s="1"/>
  <c r="A275" i="1" s="1"/>
  <c r="A276" i="1" s="1"/>
  <c r="A277" i="1" s="1"/>
  <c r="A278" i="1" s="1"/>
  <c r="A279" i="1" s="1"/>
  <c r="A281" i="1" s="1"/>
  <c r="A282" i="1" l="1"/>
  <c r="A283" i="1" s="1"/>
  <c r="A284" i="1" s="1"/>
  <c r="A285" i="1" s="1"/>
  <c r="A286" i="1" s="1"/>
  <c r="A287" i="1" s="1"/>
  <c r="A288" i="1" s="1"/>
  <c r="A289" i="1" s="1"/>
  <c r="A290" i="1" s="1"/>
  <c r="A291" i="1" s="1"/>
  <c r="A293" i="1" s="1"/>
  <c r="A294" i="1" l="1"/>
  <c r="A295" i="1" s="1"/>
  <c r="A296" i="1" s="1"/>
  <c r="A297" i="1" s="1"/>
  <c r="A298" i="1" s="1"/>
  <c r="A299" i="1" s="1"/>
  <c r="A300" i="1" s="1"/>
  <c r="A301" i="1" s="1"/>
  <c r="A302" i="1" s="1"/>
  <c r="A303" i="1" s="1"/>
  <c r="A304" i="1" s="1"/>
  <c r="A305" i="1" s="1"/>
  <c r="A307" i="1" s="1"/>
  <c r="A308" i="1" s="1"/>
  <c r="A309" i="1" s="1"/>
  <c r="A310" i="1" s="1"/>
  <c r="A311" i="1" s="1"/>
  <c r="A312" i="1" s="1"/>
  <c r="A313" i="1" s="1"/>
  <c r="A314" i="1" s="1"/>
  <c r="A315" i="1" s="1"/>
  <c r="A316" i="1" s="1"/>
  <c r="A317" i="1" s="1"/>
  <c r="A318" i="1" s="1"/>
  <c r="A320" i="1" l="1"/>
  <c r="A321" i="1" s="1"/>
  <c r="A322" i="1" s="1"/>
  <c r="A323" i="1" s="1"/>
  <c r="A324" i="1" s="1"/>
  <c r="A325" i="1" s="1"/>
  <c r="A326" i="1" s="1"/>
  <c r="A327" i="1" s="1"/>
  <c r="A328" i="1" s="1"/>
  <c r="A329" i="1" s="1"/>
  <c r="A330" i="1" s="1"/>
  <c r="A331" i="1" s="1"/>
  <c r="A332" i="1" s="1"/>
  <c r="A333" i="1" s="1"/>
  <c r="A334" i="1" s="1"/>
  <c r="A335" i="1" s="1"/>
  <c r="A337" i="1" s="1"/>
  <c r="A338" i="1" s="1"/>
  <c r="A339" i="1" s="1"/>
  <c r="A340" i="1" s="1"/>
  <c r="A341" i="1" s="1"/>
  <c r="A342" i="1" s="1"/>
  <c r="A343" i="1" s="1"/>
  <c r="A344" i="1" s="1"/>
  <c r="A346" i="1" s="1"/>
  <c r="A347" i="1" s="1"/>
  <c r="A348" i="1" s="1"/>
  <c r="A349" i="1" s="1"/>
  <c r="A350" i="1" s="1"/>
  <c r="A351" i="1" s="1"/>
  <c r="A352" i="1" s="1"/>
  <c r="A353" i="1" s="1"/>
  <c r="A354" i="1" s="1"/>
  <c r="A355" i="1" s="1"/>
  <c r="A356" i="1" s="1"/>
  <c r="A357" i="1" s="1"/>
  <c r="A358" i="1" s="1"/>
  <c r="A359"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l="1"/>
  <c r="A393" i="1" s="1"/>
  <c r="A394" i="1" s="1"/>
  <c r="A395" i="1" s="1"/>
  <c r="A396" i="1" s="1"/>
  <c r="A397" i="1" s="1"/>
  <c r="A398" i="1" s="1"/>
  <c r="A399" i="1" s="1"/>
  <c r="A400" i="1" s="1"/>
  <c r="A401" i="1" s="1"/>
  <c r="A402" i="1" s="1"/>
  <c r="A403" i="1" s="1"/>
  <c r="A404" i="1" s="1"/>
  <c r="A406" i="1" s="1"/>
  <c r="A407" i="1" s="1"/>
  <c r="A408" i="1" s="1"/>
  <c r="A409" i="1" s="1"/>
  <c r="A410" i="1" s="1"/>
  <c r="A411" i="1" s="1"/>
  <c r="A412" i="1" s="1"/>
  <c r="A413" i="1" s="1"/>
  <c r="A414" i="1" s="1"/>
  <c r="A415" i="1" l="1"/>
  <c r="A416" i="1" s="1"/>
  <c r="A417" i="1" s="1"/>
  <c r="A418" i="1" s="1"/>
  <c r="A419" i="1" s="1"/>
  <c r="A420" i="1" s="1"/>
  <c r="A421" i="1" s="1"/>
  <c r="A422" i="1" s="1"/>
  <c r="A423"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7" i="1" l="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8" i="1" l="1"/>
  <c r="A499" i="1" s="1"/>
  <c r="A500" i="1" s="1"/>
  <c r="A501" i="1" s="1"/>
  <c r="A502" i="1" s="1"/>
  <c r="A503" i="1" s="1"/>
  <c r="A504" i="1" s="1"/>
  <c r="A505" i="1" s="1"/>
  <c r="A506" i="1" s="1"/>
  <c r="A507" i="1" s="1"/>
  <c r="A508" i="1" s="1"/>
  <c r="A509" i="1" s="1"/>
  <c r="A510" i="1" s="1"/>
  <c r="A511" i="1" s="1"/>
  <c r="A512" i="1" s="1"/>
  <c r="A513" i="1" s="1"/>
  <c r="A514" i="1" s="1"/>
  <c r="A515" i="1" s="1"/>
  <c r="A516" i="1" s="1"/>
  <c r="A520" i="1" l="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8" i="1" s="1"/>
  <c r="A549" i="1" s="1"/>
  <c r="A550" i="1" s="1"/>
  <c r="A551" i="1" s="1"/>
  <c r="A552" i="1" s="1"/>
  <c r="A553" i="1" s="1"/>
  <c r="A554" i="1" s="1"/>
  <c r="A555" i="1" s="1"/>
  <c r="A556" i="1" s="1"/>
  <c r="A557" i="1" s="1"/>
  <c r="A558" i="1" s="1"/>
  <c r="A559" i="1" s="1"/>
  <c r="A560" i="1" s="1"/>
  <c r="A561" i="1" s="1"/>
  <c r="A562" i="1" s="1"/>
  <c r="A563" i="1" s="1"/>
  <c r="A564" i="1" s="1"/>
  <c r="A565" i="1" s="1"/>
  <c r="A567" i="1" l="1"/>
  <c r="A568" i="1" s="1"/>
  <c r="A569" i="1" s="1"/>
  <c r="A570" i="1" s="1"/>
  <c r="A571" i="1" s="1"/>
  <c r="A572" i="1" s="1"/>
  <c r="A573" i="1" s="1"/>
  <c r="A574" i="1" s="1"/>
  <c r="A575" i="1" s="1"/>
  <c r="A576" i="1" s="1"/>
  <c r="A577" i="1" s="1"/>
  <c r="A578" i="1" s="1"/>
  <c r="A581" i="1" l="1"/>
  <c r="A582" i="1" s="1"/>
  <c r="A583" i="1" s="1"/>
  <c r="A584" i="1" s="1"/>
  <c r="A585" i="1" s="1"/>
  <c r="A586" i="1" s="1"/>
  <c r="A587" i="1" s="1"/>
  <c r="A588" i="1" s="1"/>
  <c r="A589" i="1" s="1"/>
  <c r="A590" i="1" s="1"/>
  <c r="A591" i="1" s="1"/>
  <c r="A592" i="1" s="1"/>
  <c r="A593" i="1" s="1"/>
  <c r="A594" i="1" s="1"/>
  <c r="A595" i="1" s="1"/>
  <c r="A596" i="1" s="1"/>
  <c r="A597" i="1" s="1"/>
  <c r="A598" i="1" s="1"/>
  <c r="A599" i="1" s="1"/>
  <c r="A600"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l="1"/>
  <c r="A623" i="1" s="1"/>
  <c r="A624" i="1" s="1"/>
  <c r="A625" i="1" s="1"/>
  <c r="A626" i="1" s="1"/>
  <c r="A627"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53" i="1" l="1"/>
  <c r="A754" i="1" s="1"/>
  <c r="A755" i="1" s="1"/>
  <c r="A756" i="1" s="1"/>
  <c r="A757" i="1" s="1"/>
  <c r="A758" i="1" s="1"/>
  <c r="A759" i="1" s="1"/>
  <c r="A760" i="1" s="1"/>
  <c r="A761" i="1" s="1"/>
  <c r="A762" i="1" s="1"/>
  <c r="A763" i="1" s="1"/>
  <c r="A764" i="1" s="1"/>
  <c r="A765" i="1" s="1"/>
  <c r="A766" i="1" s="1"/>
  <c r="A767" i="1" s="1"/>
  <c r="A768" i="1" s="1"/>
  <c r="A769" i="1" s="1"/>
  <c r="A770" i="1" s="1"/>
  <c r="A771" i="1" s="1"/>
  <c r="A732" i="1"/>
  <c r="A733" i="1" s="1"/>
  <c r="A734" i="1" s="1"/>
  <c r="A735" i="1" s="1"/>
  <c r="A736" i="1" s="1"/>
  <c r="A738" i="1" s="1"/>
  <c r="A739" i="1" s="1"/>
  <c r="A740" i="1" s="1"/>
  <c r="A741" i="1" s="1"/>
  <c r="A742" i="1" s="1"/>
  <c r="A743" i="1" s="1"/>
  <c r="A744" i="1" s="1"/>
  <c r="A745" i="1" s="1"/>
  <c r="A746" i="1" s="1"/>
  <c r="A747" i="1" s="1"/>
  <c r="A748" i="1" s="1"/>
  <c r="A749" i="1" s="1"/>
  <c r="A750" i="1" s="1"/>
  <c r="A751" i="1" s="1"/>
  <c r="A773" i="1" l="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3" i="1" s="1"/>
  <c r="A814" i="1" s="1"/>
  <c r="A815" i="1" s="1"/>
  <c r="A816" i="1" s="1"/>
  <c r="A817" i="1" s="1"/>
  <c r="A818" i="1" s="1"/>
  <c r="A819" i="1" s="1"/>
  <c r="A820" i="1" s="1"/>
  <c r="A821" i="1" s="1"/>
  <c r="A822" i="1" s="1"/>
  <c r="A823" i="1" s="1"/>
  <c r="A824" i="1" s="1"/>
  <c r="A825" i="1" s="1"/>
  <c r="A826" i="1" s="1"/>
  <c r="A827" i="1" s="1"/>
  <c r="A828" i="1" s="1"/>
  <c r="A829" i="1" s="1"/>
  <c r="A830" i="1" s="1"/>
  <c r="A832" i="1" l="1"/>
  <c r="A833" i="1" s="1"/>
  <c r="A834" i="1" s="1"/>
  <c r="A835" i="1" s="1"/>
  <c r="A836" i="1" s="1"/>
  <c r="A837" i="1" s="1"/>
  <c r="A838" i="1" s="1"/>
  <c r="A839" i="1" s="1"/>
  <c r="A840" i="1" s="1"/>
  <c r="A841" i="1" s="1"/>
  <c r="A844" i="1" l="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71" i="1" l="1"/>
  <c r="A872" i="1" s="1"/>
  <c r="A873" i="1" s="1"/>
  <c r="A874" i="1" s="1"/>
  <c r="A875" i="1" s="1"/>
  <c r="A877" i="1" l="1"/>
  <c r="A878" i="1" s="1"/>
  <c r="A879" i="1" s="1"/>
  <c r="A880" i="1" s="1"/>
  <c r="A881" i="1" s="1"/>
  <c r="A883" i="1" s="1"/>
  <c r="A884" i="1" s="1"/>
  <c r="A885" i="1" s="1"/>
  <c r="A886" i="1" s="1"/>
  <c r="A888" i="1" s="1"/>
  <c r="A890" i="1" s="1"/>
  <c r="A891" i="1" s="1"/>
  <c r="A892" i="1" s="1"/>
  <c r="A893" i="1" s="1"/>
  <c r="A894" i="1" s="1"/>
  <c r="A895" i="1" s="1"/>
  <c r="A896" i="1" s="1"/>
  <c r="A897" i="1" s="1"/>
  <c r="A898" i="1" s="1"/>
  <c r="A899" i="1" s="1"/>
  <c r="A900" i="1" s="1"/>
  <c r="A901" i="1" s="1"/>
  <c r="A902" i="1" s="1"/>
  <c r="A904" i="1" l="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9" i="1" s="1"/>
  <c r="A930" i="1" s="1"/>
  <c r="A931" i="1" s="1"/>
  <c r="A932" i="1" s="1"/>
  <c r="A933" i="1" s="1"/>
  <c r="A934" i="1" s="1"/>
  <c r="A935" i="1" s="1"/>
  <c r="A936" i="1" s="1"/>
  <c r="A937" i="1" s="1"/>
  <c r="A938" i="1" s="1"/>
  <c r="A940" i="1" l="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2" i="1" s="1"/>
  <c r="A963" i="1" s="1"/>
  <c r="A964" i="1" s="1"/>
  <c r="A965" i="1" s="1"/>
  <c r="A966" i="1" s="1"/>
  <c r="A967" i="1" s="1"/>
  <c r="A969" i="1" s="1"/>
  <c r="A970" i="1" s="1"/>
  <c r="A971" i="1" s="1"/>
  <c r="A972" i="1" s="1"/>
  <c r="A973" i="1" s="1"/>
  <c r="A974" i="1" s="1"/>
  <c r="A975" i="1" s="1"/>
  <c r="A976" i="1" s="1"/>
  <c r="A977" i="1" s="1"/>
  <c r="A980" i="1" s="1"/>
  <c r="A981" i="1" s="1"/>
  <c r="A982" i="1" s="1"/>
  <c r="A983" i="1" s="1"/>
  <c r="A984" i="1" s="1"/>
  <c r="A985" i="1" s="1"/>
  <c r="A986" i="1" s="1"/>
  <c r="A987" i="1" s="1"/>
  <c r="A988" i="1" s="1"/>
  <c r="A993" i="1" s="1"/>
  <c r="A994" i="1" s="1"/>
  <c r="A995" i="1" s="1"/>
  <c r="A996" i="1" s="1"/>
  <c r="A997" i="1" s="1"/>
  <c r="A998" i="1" s="1"/>
  <c r="A999" i="1" s="1"/>
  <c r="A1001" i="1" s="1"/>
  <c r="A1002" i="1" l="1"/>
  <c r="A1003" i="1" s="1"/>
  <c r="A1004" i="1" s="1"/>
  <c r="A1005" i="1" s="1"/>
  <c r="A1006" i="1" s="1"/>
  <c r="A1007" i="1" s="1"/>
  <c r="A1009" i="1" s="1"/>
  <c r="A1010" i="1" s="1"/>
  <c r="A1011" i="1" s="1"/>
  <c r="A1012" i="1" s="1"/>
  <c r="A1013" i="1" s="1"/>
  <c r="A1014" i="1" s="1"/>
  <c r="A1015" i="1" s="1"/>
  <c r="A1016" i="1" s="1"/>
  <c r="A1017" i="1" s="1"/>
  <c r="A1018" i="1" s="1"/>
  <c r="A1019" i="1" s="1"/>
  <c r="A1021" i="1" s="1"/>
  <c r="A1022" i="1" s="1"/>
  <c r="A1024" i="1" s="1"/>
  <c r="A1025" i="1" s="1"/>
  <c r="A1027" i="1" s="1"/>
  <c r="A1029" i="1" s="1"/>
  <c r="A1030" i="1" s="1"/>
  <c r="A1031" i="1" s="1"/>
  <c r="A1033" i="1" s="1"/>
  <c r="A1034" i="1" s="1"/>
  <c r="A1035" i="1" s="1"/>
  <c r="A1036" i="1" s="1"/>
  <c r="A1037" i="1" s="1"/>
  <c r="A1038" i="1" s="1"/>
  <c r="A1040" i="1" s="1"/>
  <c r="A1041" i="1" s="1"/>
  <c r="A1042" i="1" s="1"/>
  <c r="A1043" i="1" s="1"/>
  <c r="A1044" i="1" s="1"/>
  <c r="A1046" i="1" s="1"/>
  <c r="A1047" i="1" s="1"/>
  <c r="A1048" i="1" s="1"/>
  <c r="A1049" i="1" s="1"/>
  <c r="A1050" i="1" s="1"/>
  <c r="A1051" i="1" s="1"/>
  <c r="A1052" i="1" s="1"/>
  <c r="A1053" i="1" s="1"/>
  <c r="A1054" i="1" s="1"/>
  <c r="A1056" i="1" s="1"/>
  <c r="A1057" i="1" s="1"/>
  <c r="A1058" i="1" s="1"/>
  <c r="A1059" i="1" s="1"/>
  <c r="A1063" i="1" s="1"/>
  <c r="A1064" i="1" s="1"/>
  <c r="A1065" i="1" s="1"/>
  <c r="A1066" i="1" s="1"/>
  <c r="A1067" i="1" s="1"/>
  <c r="A1068" i="1" s="1"/>
  <c r="A1069" i="1" s="1"/>
  <c r="A1071" i="1" s="1"/>
  <c r="A1072" i="1" l="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l="1"/>
  <c r="A1093" i="1" s="1"/>
  <c r="A1094" i="1" s="1"/>
  <c r="A1095" i="1" s="1"/>
  <c r="A1096" i="1" s="1"/>
  <c r="A1097" i="1" s="1"/>
  <c r="A1098" i="1" s="1"/>
  <c r="A1099" i="1" s="1"/>
  <c r="A1100" i="1" s="1"/>
  <c r="A1101" i="1" s="1"/>
  <c r="A1102" i="1" s="1"/>
  <c r="A1103" i="1" s="1"/>
  <c r="A1104" i="1" s="1"/>
  <c r="A1105" i="1" s="1"/>
  <c r="A1106" i="1" s="1"/>
  <c r="A1107" i="1" s="1"/>
  <c r="A1108"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l="1"/>
  <c r="A1156" i="1" s="1"/>
  <c r="A1157" i="1" s="1"/>
  <c r="A1158" i="1" s="1"/>
  <c r="A1159" i="1" s="1"/>
  <c r="A1162" i="1" s="1"/>
  <c r="A1163" i="1" l="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90" i="1" s="1"/>
  <c r="A1191" i="1" l="1"/>
  <c r="A1192" i="1" s="1"/>
  <c r="A1193" i="1" s="1"/>
  <c r="A1194" i="1" s="1"/>
  <c r="A1195" i="1" s="1"/>
  <c r="A1196" i="1" s="1"/>
  <c r="A1197" i="1" s="1"/>
  <c r="A1198" i="1" l="1"/>
  <c r="A1199" i="1" s="1"/>
  <c r="A1200" i="1" l="1"/>
  <c r="A1201" i="1" s="1"/>
  <c r="A1202" i="1" s="1"/>
</calcChain>
</file>

<file path=xl/sharedStrings.xml><?xml version="1.0" encoding="utf-8"?>
<sst xmlns="http://schemas.openxmlformats.org/spreadsheetml/2006/main" count="4611" uniqueCount="1883">
  <si>
    <t>Ð/Ð</t>
  </si>
  <si>
    <t>Ընդամենը</t>
  </si>
  <si>
    <t>ԾԱՎԱԼԱԹԵՐԹ-ՆԱԽԱՀԱՇԻՎ</t>
  </si>
  <si>
    <t>ОБЪЕМЫ СТРОИТЕЛЬНЫХ РАБОТ</t>
  </si>
  <si>
    <t>N/N</t>
  </si>
  <si>
    <t>Наименование работ</t>
  </si>
  <si>
    <t>Ед. измерения</t>
  </si>
  <si>
    <t xml:space="preserve">Количество </t>
  </si>
  <si>
    <t xml:space="preserve">Չնախատեսված ծախսեր </t>
  </si>
  <si>
    <t xml:space="preserve">ԱԱՀ </t>
  </si>
  <si>
    <t>шт</t>
  </si>
  <si>
    <t>кг</t>
  </si>
  <si>
    <t xml:space="preserve">Աշխատանքների անվանումը </t>
  </si>
  <si>
    <t xml:space="preserve">Չափ. միավորը </t>
  </si>
  <si>
    <t>Итого: благоустройство</t>
  </si>
  <si>
    <t>Итого</t>
  </si>
  <si>
    <t>Непредвиденные расходы</t>
  </si>
  <si>
    <t>НДС</t>
  </si>
  <si>
    <t xml:space="preserve">Քանակը </t>
  </si>
  <si>
    <t>Земляные работы</t>
  </si>
  <si>
    <t>т</t>
  </si>
  <si>
    <t>Ընդամենը՝ շինարարական աշխատանքներ</t>
  </si>
  <si>
    <t>Հատակներ</t>
  </si>
  <si>
    <t>Տանիք</t>
  </si>
  <si>
    <t>Ընդամենը՝ ճարտարապետական մաս</t>
  </si>
  <si>
    <t>Ընդամենը՝ օդափոխություն</t>
  </si>
  <si>
    <t>Ընդամենը՝ բարեկարգում</t>
  </si>
  <si>
    <t>Հողային աշխատանքներ</t>
  </si>
  <si>
    <t>Հիմքեր</t>
  </si>
  <si>
    <t>Полы</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</si>
  <si>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</si>
  <si>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</si>
  <si>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</si>
  <si>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</si>
  <si>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</si>
  <si>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</si>
  <si>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</si>
  <si>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</si>
  <si>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</si>
  <si>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</si>
  <si>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</si>
  <si>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</si>
  <si>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</si>
  <si>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</si>
  <si>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</si>
  <si>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</si>
  <si>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</si>
  <si>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</si>
  <si>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</si>
  <si>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</si>
  <si>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</si>
  <si>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</si>
  <si>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</si>
  <si>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</si>
  <si>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</si>
  <si>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</si>
  <si>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</si>
  <si>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</si>
  <si>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</si>
  <si>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</si>
  <si>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</si>
  <si>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</si>
  <si>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</si>
  <si>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</si>
  <si>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</si>
  <si>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</si>
  <si>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</si>
  <si>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</si>
  <si>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</si>
  <si>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</si>
  <si>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</si>
  <si>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</si>
  <si>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</si>
  <si>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</si>
  <si>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</si>
  <si>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</si>
  <si>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</si>
  <si>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</si>
  <si>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</si>
  <si>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</si>
  <si>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</si>
  <si>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</si>
  <si>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</si>
  <si>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</si>
  <si>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</si>
  <si>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</si>
  <si>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</si>
  <si>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</si>
  <si>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</si>
  <si>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</si>
  <si>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</si>
  <si>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</si>
  <si>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</si>
  <si>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</si>
  <si>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</si>
  <si>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</si>
  <si>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</si>
  <si>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</si>
  <si>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</si>
  <si>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</si>
  <si>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</si>
  <si>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</si>
  <si>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</si>
  <si>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</si>
  <si>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</si>
  <si>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</si>
  <si>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</si>
  <si>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</si>
  <si>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</si>
  <si>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</si>
  <si>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</si>
  <si>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</si>
  <si>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</si>
  <si>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</si>
  <si>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</si>
  <si>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</si>
  <si>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</si>
  <si>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</si>
  <si>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</si>
  <si>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</si>
  <si>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</si>
  <si>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</si>
  <si>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</si>
  <si>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</si>
  <si>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</si>
  <si>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</si>
  <si>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</si>
  <si>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</si>
  <si>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</si>
  <si>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</si>
  <si>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</si>
  <si>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</si>
  <si>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</si>
  <si>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</si>
  <si>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</si>
  <si>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</si>
  <si>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</si>
  <si>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</si>
  <si>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</si>
  <si>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</si>
  <si>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</si>
  <si>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</si>
  <si>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</si>
  <si>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</si>
  <si>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</si>
  <si>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</si>
  <si>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</si>
  <si>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</si>
  <si>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</si>
  <si>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</si>
  <si>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</si>
  <si>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</si>
  <si>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</si>
  <si>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</si>
  <si>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</si>
  <si>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</si>
  <si>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</si>
  <si>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Магнитный пускатель с тепловым реле с кнопками управления 380В, 10А</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</si>
  <si>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</si>
  <si>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</si>
  <si>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</si>
  <si>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</si>
  <si>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</si>
  <si>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</si>
  <si>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</si>
  <si>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</si>
  <si>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</si>
  <si>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</si>
  <si>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</si>
  <si>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</si>
  <si>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</si>
  <si>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</si>
  <si>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</si>
  <si>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</si>
  <si>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</si>
  <si>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</si>
  <si>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</si>
  <si>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</si>
  <si>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</si>
  <si>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</si>
  <si>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</si>
  <si>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</si>
  <si>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</si>
  <si>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</si>
  <si>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</si>
  <si>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</si>
  <si>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</si>
  <si>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</si>
  <si>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</si>
  <si>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</si>
  <si>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</si>
  <si>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</si>
  <si>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</si>
  <si>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</si>
  <si>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</si>
  <si>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</si>
  <si>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</si>
  <si>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</si>
  <si>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</si>
  <si>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</si>
  <si>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</si>
  <si>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</si>
  <si>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</si>
  <si>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</si>
  <si>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</si>
  <si>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</si>
  <si>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</si>
  <si>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</si>
  <si>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</si>
  <si>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</si>
  <si>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</si>
  <si>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</si>
  <si>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</si>
  <si>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</si>
  <si>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</si>
  <si>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</si>
  <si>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</si>
  <si>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</si>
  <si>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</si>
  <si>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</si>
  <si>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</si>
  <si>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</si>
  <si>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</si>
  <si>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</si>
  <si>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</si>
  <si>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</si>
  <si>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</si>
  <si>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</si>
  <si>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</si>
  <si>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</si>
  <si>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</si>
  <si>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</si>
  <si>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</si>
  <si>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</si>
  <si>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</si>
  <si>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</si>
  <si>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</si>
  <si>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</si>
  <si>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</si>
  <si>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</si>
  <si>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</si>
  <si>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</si>
  <si>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</si>
  <si>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</si>
  <si>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</si>
  <si>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</si>
  <si>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</si>
  <si>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</si>
  <si>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</si>
  <si>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</si>
  <si>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</si>
  <si>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</si>
  <si>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</si>
  <si>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</si>
  <si>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</si>
  <si>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</si>
  <si>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</si>
  <si>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</si>
  <si>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</si>
  <si>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</si>
  <si>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</si>
  <si>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</si>
  <si>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</si>
  <si>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</si>
  <si>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</si>
  <si>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</si>
  <si>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</si>
  <si>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</si>
  <si>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</si>
  <si>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</si>
  <si>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</si>
  <si>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</si>
  <si>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</si>
  <si>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</si>
  <si>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</si>
  <si>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</si>
  <si>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</si>
  <si>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</si>
  <si>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</si>
  <si>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</si>
  <si>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</si>
  <si>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</si>
  <si>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</si>
  <si>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</si>
  <si>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</si>
  <si>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</si>
  <si>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</si>
  <si>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</si>
  <si>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</si>
  <si>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</si>
  <si>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</si>
  <si>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</si>
  <si>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</si>
  <si>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</si>
  <si>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</si>
  <si>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</si>
  <si>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</si>
  <si>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</si>
  <si>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</si>
  <si>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</si>
  <si>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</si>
  <si>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</si>
  <si>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</si>
  <si>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Устройство монолитных ж/б ленточных фундаментов, бетона класса B25</t>
  </si>
  <si>
    <t>Установка стальной диафрагмы 400x400мм</t>
  </si>
  <si>
    <t>Автоматический выключатель 220В, 25А</t>
  </si>
  <si>
    <t>Выключатель одноклаишный для наружной установки 220В, 10А</t>
  </si>
  <si>
    <t>Оцинкованная полосовая сталь —40x5мм</t>
  </si>
  <si>
    <t>Оцинкованная полосовая сталь —25x5мм</t>
  </si>
  <si>
    <t>Оцинкованная угловая сталь L50x50x5мм, L=2.5м</t>
  </si>
  <si>
    <t>Насосная станция и резервуар</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</si>
  <si>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</si>
  <si>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</si>
  <si>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</si>
  <si>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</si>
  <si>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</si>
  <si>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</si>
  <si>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</si>
  <si>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</si>
  <si>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</si>
  <si>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</si>
  <si>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</si>
  <si>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</si>
  <si>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</si>
  <si>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</si>
  <si>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</si>
  <si>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</si>
  <si>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</si>
  <si>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</si>
  <si>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 Плата за подключение к эл. Сети 70кВт /для детского сада/</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</si>
  <si>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</si>
  <si>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</si>
  <si>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</si>
  <si>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</si>
  <si>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</si>
  <si>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</si>
  <si>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</si>
  <si>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</si>
  <si>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</si>
  <si>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</si>
  <si>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</si>
  <si>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</si>
  <si>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</si>
  <si>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</si>
  <si>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</si>
  <si>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</si>
  <si>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</si>
  <si>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</si>
  <si>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</si>
  <si>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</si>
  <si>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</si>
  <si>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</si>
  <si>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</si>
  <si>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</si>
  <si>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Նախապատրաստական շերտի իրականացում B10 դասի բետոնից</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</si>
  <si>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</si>
  <si>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</si>
  <si>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</si>
  <si>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</si>
  <si>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</si>
  <si>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</si>
  <si>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</si>
  <si>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</si>
  <si>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</si>
  <si>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</si>
  <si>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</si>
  <si>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</si>
  <si>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</si>
  <si>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</si>
  <si>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</si>
  <si>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</si>
  <si>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</si>
  <si>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</si>
  <si>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</si>
  <si>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</si>
  <si>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</si>
  <si>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</si>
  <si>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</si>
  <si>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</si>
  <si>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</si>
  <si>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</si>
  <si>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</si>
  <si>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</si>
  <si>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</si>
  <si>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</si>
  <si>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</si>
  <si>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</si>
  <si>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</si>
  <si>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Պլաստմասե դռնակներ ստուգիչների համար 400x300մմ չափերի</t>
  </si>
  <si>
    <t>Պատյանի եւ խողոկի միջեւ խցափակում առաձգական նյութով</t>
  </si>
  <si>
    <t>Ավտոմատ անջատիչ 380Վ, 63Ա</t>
  </si>
  <si>
    <t>Ավտոմատ անջատիչ 380Վ, 32Ա</t>
  </si>
  <si>
    <t>Ավտոմատ անջատիչ 380Վ, 16Ա</t>
  </si>
  <si>
    <t>Մագնիսական թողարկիչ, ջերմային ռելեով, կառավարման կոճակներով 380Վ, 10Ա</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</si>
  <si>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</si>
  <si>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</si>
  <si>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</si>
  <si>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</si>
  <si>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</si>
  <si>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</si>
  <si>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</si>
  <si>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</si>
  <si>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</si>
  <si>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</si>
  <si>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</si>
  <si>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</si>
  <si>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</si>
  <si>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</si>
  <si>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</si>
  <si>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</si>
  <si>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</si>
  <si>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</si>
  <si>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</si>
  <si>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</si>
  <si>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</si>
  <si>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</si>
  <si>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</si>
  <si>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</si>
  <si>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</si>
  <si>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</si>
  <si>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</si>
  <si>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</si>
  <si>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</si>
  <si>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</si>
  <si>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</si>
  <si>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</si>
  <si>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</si>
  <si>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</si>
  <si>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</si>
  <si>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</si>
  <si>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</si>
  <si>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</si>
  <si>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</si>
  <si>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</si>
  <si>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</si>
  <si>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</si>
  <si>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</si>
  <si>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</si>
  <si>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</si>
  <si>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</si>
  <si>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</si>
  <si>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</si>
  <si>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</si>
  <si>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</si>
  <si>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</si>
  <si>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</si>
  <si>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</si>
  <si>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</si>
  <si>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</si>
  <si>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</si>
  <si>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</si>
  <si>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</si>
  <si>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</si>
  <si>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</si>
  <si>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</si>
  <si>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</si>
  <si>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</si>
  <si>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</si>
  <si>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</si>
  <si>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</si>
  <si>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</si>
  <si>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</si>
  <si>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</si>
  <si>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</si>
  <si>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</si>
  <si>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</si>
  <si>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</si>
  <si>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</si>
  <si>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</si>
  <si>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</si>
  <si>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</si>
  <si>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</si>
  <si>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</si>
  <si>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</si>
  <si>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</si>
  <si>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</si>
  <si>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</si>
  <si>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</si>
  <si>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</si>
  <si>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</si>
  <si>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</si>
  <si>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</si>
  <si>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</si>
  <si>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</si>
  <si>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</si>
  <si>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</si>
  <si>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</si>
  <si>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</si>
  <si>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</si>
  <si>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</si>
  <si>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</si>
  <si>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</si>
  <si>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</si>
  <si>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</si>
  <si>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</si>
  <si>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</si>
  <si>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</si>
  <si>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</si>
  <si>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</si>
  <si>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</si>
  <si>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</si>
  <si>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</si>
  <si>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</si>
  <si>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</si>
  <si>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</si>
  <si>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</si>
  <si>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</si>
  <si>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</si>
  <si>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</si>
  <si>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</si>
  <si>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</si>
  <si>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</si>
  <si>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</si>
  <si>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</si>
  <si>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</si>
  <si>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</si>
  <si>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</si>
  <si>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</si>
  <si>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</si>
  <si>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</si>
  <si>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</si>
  <si>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</si>
  <si>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</si>
  <si>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</si>
  <si>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</si>
  <si>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</si>
  <si>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</si>
  <si>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</si>
  <si>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</si>
  <si>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</si>
  <si>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</si>
  <si>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</si>
  <si>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</si>
  <si>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</si>
  <si>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</si>
  <si>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Ցեմենտ-ավազային հարթեցնող շերտի իրականացում 50մմ հաստությամբ</t>
  </si>
  <si>
    <t>Պողպատե խողովակների ձեւավոր նասերի տեղադրում</t>
  </si>
  <si>
    <t>Ցինկապատ շերտապողպատ —25x5մմ</t>
  </si>
  <si>
    <t>Արկղ ցածրեցնող տրանսֆորմատորով</t>
  </si>
  <si>
    <t>Դրենաժային պոմպի տեղադրում ղեկավարման բլոկով, լողանային փականով Q=10մ3/ժ, H=10մ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</si>
  <si>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</si>
  <si>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</si>
  <si>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</si>
  <si>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</si>
  <si>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</si>
  <si>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</si>
  <si>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</si>
  <si>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</si>
  <si>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</si>
  <si>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</si>
  <si>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</si>
  <si>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</si>
  <si>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</si>
  <si>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</si>
  <si>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</si>
  <si>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</si>
  <si>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</si>
  <si>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</si>
  <si>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</si>
  <si>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</si>
  <si>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</si>
  <si>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</si>
  <si>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</si>
  <si>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</si>
  <si>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</si>
  <si>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</si>
  <si>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</si>
  <si>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</si>
  <si>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</si>
  <si>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</si>
  <si>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</si>
  <si>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</si>
  <si>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</si>
  <si>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</si>
  <si>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</si>
  <si>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</si>
  <si>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</si>
  <si>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</si>
  <si>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</si>
  <si>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</si>
  <si>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</si>
  <si>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</si>
  <si>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</si>
  <si>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</si>
  <si>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</si>
  <si>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</si>
  <si>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</si>
  <si>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</si>
  <si>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</si>
  <si>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</si>
  <si>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Зонт из оцинкованний стали 350мм, d=0.55мм, G=1.25кг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</si>
  <si>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</si>
  <si>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</si>
  <si>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</si>
  <si>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</si>
  <si>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</si>
  <si>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</si>
  <si>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</si>
  <si>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</si>
  <si>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</si>
  <si>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</si>
  <si>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</si>
  <si>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</si>
  <si>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</si>
  <si>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</si>
  <si>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</si>
  <si>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</si>
  <si>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</si>
  <si>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</si>
  <si>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</si>
  <si>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</si>
  <si>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</si>
  <si>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</si>
  <si>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</si>
  <si>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</si>
  <si>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</si>
  <si>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</si>
  <si>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</si>
  <si>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</si>
  <si>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</si>
  <si>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</si>
  <si>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</si>
  <si>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</si>
  <si>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</si>
  <si>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</si>
  <si>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</si>
  <si>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</si>
  <si>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</si>
  <si>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</si>
  <si>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</si>
  <si>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</si>
  <si>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</si>
  <si>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</si>
  <si>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</si>
  <si>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</si>
  <si>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</si>
  <si>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</si>
  <si>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</si>
  <si>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</si>
  <si>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</si>
  <si>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</si>
  <si>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</si>
  <si>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</si>
  <si>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</si>
  <si>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</si>
  <si>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</si>
  <si>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</si>
  <si>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</si>
  <si>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</si>
  <si>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</si>
  <si>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</si>
  <si>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</si>
  <si>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</si>
  <si>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</si>
  <si>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</si>
  <si>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</si>
  <si>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</si>
  <si>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</si>
  <si>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</si>
  <si>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</si>
  <si>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</si>
  <si>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</si>
  <si>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</si>
  <si>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</si>
  <si>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</si>
  <si>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</si>
  <si>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</si>
  <si>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</si>
  <si>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</si>
  <si>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</si>
  <si>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</si>
  <si>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</si>
  <si>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</si>
  <si>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</si>
  <si>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</si>
  <si>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</si>
  <si>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</si>
  <si>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</si>
  <si>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</si>
  <si>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</si>
  <si>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</si>
  <si>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</si>
  <si>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</si>
  <si>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</si>
  <si>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</si>
  <si>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</si>
  <si>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</si>
  <si>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</si>
  <si>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</si>
  <si>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</si>
  <si>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</si>
  <si>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</si>
  <si>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</si>
  <si>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</si>
  <si>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</si>
  <si>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</si>
  <si>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</si>
  <si>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</si>
  <si>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</si>
  <si>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</si>
  <si>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</si>
  <si>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</si>
  <si>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</si>
  <si>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</si>
  <si>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</si>
  <si>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</si>
  <si>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</si>
  <si>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</si>
  <si>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</si>
  <si>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</si>
  <si>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Համակարգի պնեւմատիկ փորձարկում</t>
  </si>
  <si>
    <t>Հողային պաստառի իրականցում</t>
  </si>
  <si>
    <t>Հողային պաստառի տոփանում</t>
  </si>
  <si>
    <t>Հողային պաստառի ջրում</t>
  </si>
  <si>
    <t>Բետոն B12.5</t>
  </si>
  <si>
    <t>Стиральная машина, автомат, 15,0 кг., 1400 об/мин.</t>
  </si>
  <si>
    <t>Оцинкованные уголки L50x50x5մմ, L=2.5м</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</si>
  <si>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</si>
  <si>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</si>
  <si>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</si>
  <si>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</si>
  <si>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</si>
  <si>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</si>
  <si>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</si>
  <si>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</si>
  <si>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</si>
  <si>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</si>
  <si>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</si>
  <si>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</si>
  <si>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</si>
  <si>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Ամրան Փ14A500C</t>
  </si>
  <si>
    <t>Ամրան Փ12A500C</t>
  </si>
  <si>
    <t>Ամրան Փ18A500C</t>
  </si>
  <si>
    <t>Ամրան Փ8A500C</t>
  </si>
  <si>
    <t>Տաշտակաձեւ ջրորդանի պատրաստում, 150մմ տրամաչափի, գործարանային ներկածածկույթով թիթեղից</t>
  </si>
  <si>
    <t>Ամրանային ցանց Փ4Bp-I, քայլը 100x100մմ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</si>
  <si>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</si>
  <si>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</si>
  <si>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Ջերմամեկուսիչ շերտի իրականացում էքստրուդացված փրփրապոլիստիրոլի սալերով 30մմ հաստությամբ</t>
  </si>
  <si>
    <t>Հետերոգեն վինիլային հատակի պատրաստում, հաստ 2 մմ, 0.7մմ պաշտպանիչ շերտով, սոսնձային մածիկի վրա, 10մմ ինքնահարթեցվող հատակի իրականացմամբ</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</si>
  <si>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</si>
  <si>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</si>
  <si>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</si>
  <si>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</si>
  <si>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</si>
  <si>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</si>
  <si>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Ջերմակարգավորիչ փականներ Փ15մմ</t>
  </si>
  <si>
    <t>Կցորդչային փականներ Փ15մմ</t>
  </si>
  <si>
    <t>Ավտոմատ օդահեռացման փականներ Փ15մմ</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</si>
  <si>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</si>
  <si>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</si>
  <si>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</si>
  <si>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</si>
  <si>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</si>
  <si>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</si>
  <si>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</si>
  <si>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</si>
  <si>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Հակահրդեհային կրակապաշտպան կափույր ВЕНТС ПЛ-10-1А ДН250, D=249, L=190մմ, G=2.5կգ</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</si>
  <si>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</si>
  <si>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</si>
  <si>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</si>
  <si>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</si>
  <si>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</si>
  <si>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</si>
  <si>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</si>
  <si>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</si>
  <si>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</si>
  <si>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</si>
  <si>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</si>
  <si>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</si>
  <si>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</si>
  <si>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</si>
  <si>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</si>
  <si>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</si>
  <si>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</si>
  <si>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</si>
  <si>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</si>
  <si>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</si>
  <si>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</si>
  <si>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</si>
  <si>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</si>
  <si>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</si>
  <si>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</si>
  <si>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</si>
  <si>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</si>
  <si>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</si>
  <si>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</si>
  <si>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Պատյանի տեղադրում պողպատե խողովակից Փ325x4մմ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</si>
  <si>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</si>
  <si>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</si>
  <si>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</si>
  <si>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</si>
  <si>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</si>
  <si>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</si>
  <si>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</si>
  <si>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</si>
  <si>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</si>
  <si>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Պոլիէթիլենային էլեկտրատեխնիկական գոֆրե խողովակ Փ20մմ</t>
  </si>
  <si>
    <t>Մետաղական ճոպատ Փ4մմ</t>
  </si>
  <si>
    <t>Ծրագրային ապահովում իր մեջ ներառված՝ համակարգի կարգաբերում, ծրագրավորում
թողարկում</t>
  </si>
  <si>
    <t>Թվային տեսաձայնագրիչ 16 մուտքի համար</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</si>
  <si>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</si>
  <si>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</si>
  <si>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</si>
  <si>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</si>
  <si>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</si>
  <si>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</si>
  <si>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</si>
  <si>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</si>
  <si>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</si>
  <si>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</si>
  <si>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</si>
  <si>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</si>
  <si>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</si>
  <si>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</si>
  <si>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Տաք ջրի զտիչ 25մմ</t>
  </si>
  <si>
    <t>Կցորդչային փականներ Փ20մմ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</si>
  <si>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</si>
  <si>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</si>
  <si>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</si>
  <si>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</si>
  <si>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</si>
  <si>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</si>
  <si>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</si>
  <si>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</si>
  <si>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</si>
  <si>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</si>
  <si>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</si>
  <si>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</si>
  <si>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</si>
  <si>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</si>
  <si>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</si>
  <si>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</si>
  <si>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</si>
  <si>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</si>
  <si>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</si>
  <si>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</si>
  <si>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</si>
  <si>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</si>
  <si>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</si>
  <si>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</si>
  <si>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</si>
  <si>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</si>
  <si>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</si>
  <si>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</si>
  <si>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</si>
  <si>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Կանաչապատում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</si>
  <si>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</si>
  <si>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</si>
  <si>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</si>
  <si>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</si>
  <si>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</si>
  <si>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</si>
  <si>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</si>
  <si>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</si>
  <si>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</si>
  <si>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</si>
  <si>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</si>
  <si>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</si>
  <si>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</si>
  <si>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</si>
  <si>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Ամրան Փ8A240</t>
  </si>
  <si>
    <t>Ամրան Փ6A240</t>
  </si>
  <si>
    <t>Գնդային փականներ Փ25մմ</t>
  </si>
  <si>
    <t>Պոլիպրոպիլենային խողովակների անկյունակներ Փ32մմ</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</si>
  <si>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</si>
  <si>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</si>
  <si>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</si>
  <si>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</si>
  <si>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</si>
  <si>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</si>
  <si>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</si>
  <si>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</si>
  <si>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</si>
  <si>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</si>
  <si>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</si>
  <si>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</si>
  <si>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</si>
  <si>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</si>
  <si>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</si>
  <si>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</si>
  <si>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</si>
  <si>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</si>
  <si>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</si>
  <si>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</si>
  <si>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</si>
  <si>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</si>
  <si>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</si>
  <si>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</si>
  <si>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</si>
  <si>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</si>
  <si>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</si>
  <si>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</si>
  <si>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</si>
  <si>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</si>
  <si>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</si>
  <si>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</si>
  <si>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</si>
  <si>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</si>
  <si>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</si>
  <si>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</si>
  <si>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</si>
  <si>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</si>
  <si>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</si>
  <si>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</si>
  <si>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</si>
  <si>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Մալուխի ծայրերի ամրակցում ծայրակալներով</t>
  </si>
  <si>
    <t>Озеленение</t>
  </si>
  <si>
    <t>Арматура Փ8AcI</t>
  </si>
  <si>
    <t>Арматура Փ14A500C</t>
  </si>
  <si>
    <t>Арматура Փ16A500C</t>
  </si>
  <si>
    <t>Арматура Փ12A500C</t>
  </si>
  <si>
    <t>Арматура Փ18A500C</t>
  </si>
  <si>
    <t>Арматура Փ8A500C</t>
  </si>
  <si>
    <t>Устройство слуховых окон, включая жалюзи размером 750x880мм</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</si>
  <si>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</si>
  <si>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</si>
  <si>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</si>
  <si>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</si>
  <si>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</si>
  <si>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</si>
  <si>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</si>
  <si>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</si>
  <si>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</si>
  <si>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</si>
  <si>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</si>
  <si>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</si>
  <si>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</si>
  <si>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</si>
  <si>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</si>
  <si>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</si>
  <si>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</si>
  <si>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</si>
  <si>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</si>
  <si>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</si>
  <si>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</si>
  <si>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40мм</t>
  </si>
  <si>
    <t>Цем.песчаная выравнивающая стяжка марки, 48мм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</si>
  <si>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</si>
  <si>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</si>
  <si>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</si>
  <si>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Улучшенная гажевая штукатурка стен</t>
  </si>
  <si>
    <t>Улучшенная латексная окраска стен и откосов, со шпаклевкой /замазкой/</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</si>
  <si>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</si>
  <si>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</si>
  <si>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</si>
  <si>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</si>
  <si>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</si>
  <si>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</si>
  <si>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Փ32 (40x3.7), PN10, с гидравлическим испытанием</t>
  </si>
  <si>
    <t>Терморегулирующие вентили Փ15мм</t>
  </si>
  <si>
    <t xml:space="preserve"> вентили Փ15мм</t>
  </si>
  <si>
    <t>Муфтовые вентили Փ15мм</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</si>
  <si>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</si>
  <si>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</si>
  <si>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</si>
  <si>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</si>
  <si>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</si>
  <si>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Гибкие вставки для воздуховодов Փ160/330мм</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</si>
  <si>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</si>
  <si>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</si>
  <si>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</si>
  <si>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Փ200мм</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</si>
  <si>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</si>
  <si>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</si>
  <si>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</si>
  <si>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</si>
  <si>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</si>
  <si>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</si>
  <si>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</si>
  <si>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</si>
  <si>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</si>
  <si>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</si>
  <si>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</si>
  <si>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</si>
  <si>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</si>
  <si>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</si>
  <si>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</si>
  <si>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</si>
  <si>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</si>
  <si>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</si>
  <si>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Нормальная антикорозийная гидроизоляция Ф50 мм</t>
  </si>
  <si>
    <t>Установка футляра из стальной трубы Փ219x4мм</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</si>
  <si>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</si>
  <si>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</si>
  <si>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</si>
  <si>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</si>
  <si>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</si>
  <si>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Установка футляра из стальной трубы Փ325x4мм</t>
  </si>
  <si>
    <t>Шурупы-саморезы Փ6мм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</si>
  <si>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</si>
  <si>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Силовой щит с дверцой 600x600x450 в составе</t>
  </si>
  <si>
    <t>Деференциал мвтоматический выключатель 220В, 40А, ID=30mA</t>
  </si>
  <si>
    <t>Ящик для установки 3 магнитного пускателя</t>
  </si>
  <si>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</si>
  <si>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</si>
  <si>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</si>
  <si>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</si>
  <si>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</si>
  <si>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</si>
  <si>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</si>
  <si>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t>Покиэтиленовая труба низкого давления Փ110 мм</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</si>
  <si>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</si>
  <si>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</si>
  <si>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</si>
  <si>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</si>
  <si>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</si>
  <si>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Полиэтиленовая
электротехническая гофрированная труба Փ20мм</t>
  </si>
  <si>
    <t>Металлический трос Փ4մմ</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</si>
  <si>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</si>
  <si>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</si>
  <si>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</si>
  <si>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</si>
  <si>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</si>
  <si>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</si>
  <si>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</si>
  <si>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</si>
  <si>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</si>
  <si>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</si>
  <si>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</si>
  <si>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</si>
  <si>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</si>
  <si>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</si>
  <si>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</si>
  <si>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</si>
  <si>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</si>
  <si>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</si>
  <si>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</si>
  <si>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Вентили муфтовые Փ15мм</t>
  </si>
  <si>
    <t>Вентили муфтовые Փ20мм</t>
  </si>
  <si>
    <t>Вентили муфтовые Փ32мм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</si>
  <si>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</si>
  <si>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</si>
  <si>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</si>
  <si>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</si>
  <si>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</si>
  <si>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</si>
  <si>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</si>
  <si>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</si>
  <si>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</si>
  <si>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</si>
  <si>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</si>
  <si>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</si>
  <si>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</si>
  <si>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</si>
  <si>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</si>
  <si>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</si>
  <si>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</si>
  <si>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</si>
  <si>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</si>
  <si>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</si>
  <si>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</si>
  <si>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</si>
  <si>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</si>
  <si>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</si>
  <si>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</si>
  <si>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</si>
  <si>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Каркас</t>
  </si>
  <si>
    <t>Устройство насыпи</t>
  </si>
  <si>
    <t>Трамбовка</t>
  </si>
  <si>
    <t>Пропитка водой</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</si>
  <si>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</si>
  <si>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</si>
  <si>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</si>
  <si>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</si>
  <si>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</si>
  <si>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</si>
  <si>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</si>
  <si>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</si>
  <si>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</si>
  <si>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</si>
  <si>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</si>
  <si>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</si>
  <si>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</si>
  <si>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</si>
  <si>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</si>
  <si>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</si>
  <si>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</si>
  <si>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</si>
  <si>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</si>
  <si>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</si>
  <si>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</si>
  <si>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</si>
  <si>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</si>
  <si>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</si>
  <si>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</si>
  <si>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</si>
  <si>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</si>
  <si>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</si>
  <si>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</si>
  <si>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</si>
  <si>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Арматура Փ8A240</t>
  </si>
  <si>
    <t>Арматура Փ6A240</t>
  </si>
  <si>
    <t>Обратный клапан Փ50мм</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</si>
  <si>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</si>
  <si>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</si>
  <si>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</si>
  <si>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</si>
  <si>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</si>
  <si>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</si>
  <si>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</si>
  <si>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</si>
  <si>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</si>
  <si>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</si>
  <si>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</si>
  <si>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</si>
  <si>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</si>
  <si>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</si>
  <si>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</si>
  <si>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</si>
  <si>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</si>
  <si>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</si>
  <si>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</si>
  <si>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</si>
  <si>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</si>
  <si>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</si>
  <si>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</si>
  <si>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</si>
  <si>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</si>
  <si>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</si>
  <si>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</si>
  <si>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</si>
  <si>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</si>
  <si>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</si>
  <si>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</si>
  <si>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</si>
  <si>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</si>
  <si>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</si>
  <si>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</si>
  <si>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</si>
  <si>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</si>
  <si>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</si>
  <si>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</si>
  <si>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</si>
  <si>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</si>
  <si>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</si>
  <si>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</si>
  <si>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</si>
  <si>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термоусаживаемая эпоксидная заделка с наканечниками</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</si>
  <si>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</si>
  <si>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</si>
  <si>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Կանալային օդափոխիչ  Q=320մ3/ժ, N=0.085կվտ, n=2600պտ/րոպ, G=3.75կգ, D=160մմ, L=232մմ</t>
  </si>
  <si>
    <t>Գրունտի հետ շփվքղ բոլոր մակերեսների քսուկային ջրամեկուսացում բիտումով 2 շերտ</t>
  </si>
  <si>
    <t>Инвентарь</t>
  </si>
  <si>
    <t>Терморегулирующий вентиль Փ40мм</t>
  </si>
  <si>
    <t>Терморегулирующие вентили Փ50мм</t>
  </si>
  <si>
    <t>Устройство постели для кабеля /из песка/</t>
  </si>
  <si>
    <t xml:space="preserve">Защитно-сигнальная лента ЛЗС-125-3.5
</t>
  </si>
  <si>
    <t>Окучивание с перемещением</t>
  </si>
  <si>
    <t>Прокладка трубопровода из полиэтиленовых труб Փ110мм, PN=1МПа</t>
  </si>
  <si>
    <t>Կանալային օդափոխիչ  Q=250մ3/ժ, N=0.095կվտ, n=2500պտ/րոպ, G=3.8կգ, D=332մմ, L=230մմ</t>
  </si>
  <si>
    <t>Канальный вентилятор  Q=250м3/ч, N=0.095квт, n=2500об/мин, G=3.8кг, D=332мм, L=230мм</t>
  </si>
  <si>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</si>
  <si>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</si>
  <si>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t>Приточно-вытяжная рекуперационная установка  Q=1030м3/ч, N=3.7квт, n=2720об/мин, G=111кг, D250мм</t>
  </si>
  <si>
    <t>Разработкагрунта грунт II группы экскаваторам в отвал</t>
  </si>
  <si>
    <t>Разработка грунта грунта II группы экскаваторам в отвал</t>
  </si>
  <si>
    <t xml:space="preserve">Устройство бетонной плиты В25, W6, F150 </t>
  </si>
  <si>
    <t>Разработка растительного грунта (II) категории экскаватором с погрузкой на автомобили-самосвалы</t>
  </si>
  <si>
    <t>Մետաղակառուցվածքների պատրաստում գործարանային պայմաններում</t>
  </si>
  <si>
    <t>Պոլիպրոպիլենից խողովակների անկյունակներ Փ20մմ</t>
  </si>
  <si>
    <t>Խողովակների ամրակալներ Փ20մմ</t>
  </si>
  <si>
    <t>Հոլովակավոր փական</t>
  </si>
  <si>
    <t>Մետաղական տարրերի երկշերտ ներկում հակակոռոզիոն ներկով</t>
  </si>
  <si>
    <t>Գունավոր տեսախցիկ 4ՄՊք, 4մմ, ներքին տեղադրման, գիշեր-ցերեկ</t>
  </si>
  <si>
    <t>Գունավոր տեսախցիկ 5ՄՊք, 4մմ, 40մ, IP67 արտաքին տեղադրման, գիշեր-ցերեկ</t>
  </si>
  <si>
    <t>Խողովակների փճամաքրում օդով</t>
  </si>
  <si>
    <t>Մետաղական պարկուճի տեղադրում Փ100մմ, L=0.6մմ, 1 հատ</t>
  </si>
  <si>
    <t>Անկողնակի պատրաստում ավազից</t>
  </si>
  <si>
    <t>Խողովակաշարի անցկացում պողպատե խողովակներից Փ42x3մմ, հիդրավլիկ փորձարկումով</t>
  </si>
  <si>
    <t>Բետոն B7.5</t>
  </si>
  <si>
    <t>Կոյուղու դիտահորերի պատրասում ե/բ հավաքովի էլեմենտներից</t>
  </si>
  <si>
    <t>Թերթապողպատ —60x3մմ</t>
  </si>
  <si>
    <t>Համակարգի լվացում վարաքազերցումով</t>
  </si>
  <si>
    <t>կմ</t>
  </si>
  <si>
    <t>Գրունտի հետ շփվող մակերեսների ջրամեկուսացում բիտումային քսուկով 2 շերտ</t>
  </si>
  <si>
    <t>Ջերմամեկուսիչ 30-50կգ/խմ խտության փրփրախլաստ, 100մմ</t>
  </si>
  <si>
    <t>Ջրամբարների թմբապատում, տեղափոխելով 30մ</t>
  </si>
  <si>
    <t>Ջրամբարի փորձարկում եւ լվացում վարաքազերցումով</t>
  </si>
  <si>
    <t>Խողովակների լվացում վարաքազերցումով</t>
  </si>
  <si>
    <t>Լուսատուների տեղադրում IP 63 էլեկտրաշիկացման թելիկով լամպով 220Վ, 100Վտ ջրանթափանց /արտաքին տեղադրման/</t>
  </si>
  <si>
    <t>Անջատիչ մեկստեղնավոր բաց լարանցման համար 220Վ, 10Ա, IP63</t>
  </si>
  <si>
    <t>Երկբևեռ խրոցակային վարդակ երրորդ հողանցման հպակով, բաց լարանցման համար 36Վ, 10Ա</t>
  </si>
  <si>
    <t>0.4ԿՎ և 0.22ԿՎ ստորգետյա մալուխային ցանց։ Պոմպակայանի և մաքր. կայանի արտաքին էլ. մատակարարում</t>
  </si>
  <si>
    <t>AВБбШв-1 5x10մմ2 հատվածքով, ալյումինե ջիղերով, զրահապատված մալուխի անցկացում</t>
  </si>
  <si>
    <t>PVC խողովակ Փ110մմ</t>
  </si>
  <si>
    <t>II կարգի գրունտի մշակում էքսկավատորով, կողլիցքով</t>
  </si>
  <si>
    <t>II կարգի գրունտի մշակում ձեռքով</t>
  </si>
  <si>
    <t>Գրունտի ետլիցք բուլդոզերով /պակասող գրունտը վերցնել կողքի օբյեկտներից/</t>
  </si>
  <si>
    <t>Նախապատրաստական շերտի իրականացում հիմքերի տակ B10 դասի բետոնից</t>
  </si>
  <si>
    <t>Ե/բ միաձույլ հիմքերի պատրաստում B20 դասի բետոնից</t>
  </si>
  <si>
    <t>Ամրան Փ8Ac-I</t>
  </si>
  <si>
    <t>Ե/բ միաձույլ հիմքերի գոտիների պատրաստում B20 դասի բետոնից</t>
  </si>
  <si>
    <t>Խարսխային հեղույսների տեղադրում Փ36 ГОСТ 24379.1-80</t>
  </si>
  <si>
    <t>Պնդօղակներ M36</t>
  </si>
  <si>
    <t>Շաղախ М200</t>
  </si>
  <si>
    <t>Բետոնե պատերի պատրաստում B15 դասի բետոնից /որմնախարիսխ/</t>
  </si>
  <si>
    <t>Սյուների բետոնացում B15 դասի բետոնով</t>
  </si>
  <si>
    <t>Ամրան Փ32A500C</t>
  </si>
  <si>
    <t>Ամրանավորված ե/բ հատակ</t>
  </si>
  <si>
    <t>Ե/բ միաձույլ հատակի պատրաստում B15 դասի բետոնից</t>
  </si>
  <si>
    <t>Մետաղակառուցվածքներ</t>
  </si>
  <si>
    <t>Մետաղական սյուների տեղադրում</t>
  </si>
  <si>
    <t>Քառակուսի կտրվածքի խողովակ □300x8մմ</t>
  </si>
  <si>
    <t>Թերթապողպատ t=10մմ</t>
  </si>
  <si>
    <t>Թերթապողպատ t=12մմ</t>
  </si>
  <si>
    <t>Թերթապողպատ t=16մմ</t>
  </si>
  <si>
    <t>Թերթապողպատ t=20մմ</t>
  </si>
  <si>
    <t>Մետաղական հեծանների տեղադրում</t>
  </si>
  <si>
    <t>Ուղղանկյուն կտրվածքի խողովակ □100x60x3մմ</t>
  </si>
  <si>
    <t>Ուղղանկյուն կտրվածքի խողովակ □120x60x3մմ</t>
  </si>
  <si>
    <t>Քառակուսի կտրվածքի խողովակ □160x4մմ</t>
  </si>
  <si>
    <t>Անկյունակ L90x6մմ</t>
  </si>
  <si>
    <t>Անկյունակ L50x5մմ</t>
  </si>
  <si>
    <t>Թերթապողպատ t=8մմ</t>
  </si>
  <si>
    <t>Թերթապողպատ t=6մմ</t>
  </si>
  <si>
    <t>Հեղույս M12 /պնդօղակ, տափօղակ/</t>
  </si>
  <si>
    <t>Հեղույս M16 բարձրամուր /պնդօղակ, տափօղակ/</t>
  </si>
  <si>
    <t>Մետաղական ֆերմաների տեղադրում, պատրաստումով</t>
  </si>
  <si>
    <t>Քառակուսի կտրվածքի խողովակ □60x3մմ</t>
  </si>
  <si>
    <t>Հեղույս M16</t>
  </si>
  <si>
    <t>Սենդվիչ պանելների ամրացման հիմնակմախքի իրականացում</t>
  </si>
  <si>
    <t>Հեղույս M12</t>
  </si>
  <si>
    <t>Պատուհանների եւ դռների ամրացման տարրերի տեղադրում "Սենդվիչ" պանելների հիմնակմածքում</t>
  </si>
  <si>
    <t>Թերթապողպատ ▬ 80x50x3մմ /ծռված/</t>
  </si>
  <si>
    <t>Թերթապողպատ ▬ 100x100x3մմ /ծռված/</t>
  </si>
  <si>
    <t>Ինքնախարսխվող հեղույսներ M10x120մմ</t>
  </si>
  <si>
    <t>Պատեր</t>
  </si>
  <si>
    <t>Որմնախարսխային հատվածների երեսպատում սրբատաշ բազալտե սալերով 30մմ հաստությամբ</t>
  </si>
  <si>
    <t>Որմնախարսխային հատվածների երեսապատում 20մմ էքստրուդացված
փրփրապոլիստիրոլի սալերով (37-40կգ/խմ խտության)</t>
  </si>
  <si>
    <t>Խցաբութակներ ö8մմ, երկ.80մմ էքստրուդացված փրփրապոլիստիրոլի
սալերը ամրացնելու համար</t>
  </si>
  <si>
    <t>Մետաղական ցանց 30x30մմ բջիջով որմնախարսխային հատվածների
երեսապատման համար</t>
  </si>
  <si>
    <t>Պատերի կառուցում սենդվիչ պանելներից 100մմ հաստությամբ</t>
  </si>
  <si>
    <t>Ձեւավոր էլեմենտների տեղադրում թիթեղից, 0.5մմ հաստության, սենդվիչ պանելների ամրացման համար /ըստ նախագծի/ ՁԷ-1, L=250մ, b=0.28</t>
  </si>
  <si>
    <t>Ձեւավոր էլեմենտների տեղադրում թիթեղից, 0.5մմ հաստության, սենդվիչ պանելների ամրացման համար /ըստ նախագծի/ ՁԷ-2, L=250, b=0.21</t>
  </si>
  <si>
    <t>Ձեւավոր էլեմենտների տեղադրում թիթեղից, 0.5մմ հաստության, սենդվիչ պանելների ամրացման համար /ըստ նախագծի/ ՁԷ-3, L=48, b=0.62</t>
  </si>
  <si>
    <t>Ձեւավոր էլեմենտների տեղադրում թիթեղից, 0.5մմ հաստության, սենդվիչ պանելների ամրացման համար /ըստ նախագծի/ ՁԷ-4, L=13, b=0.052</t>
  </si>
  <si>
    <t>Ձեւավոր էլեմենտների տեղադրում թիթեղից, 0.5մմ հաստության, սենդվիչ պանելների ամրացման համար /ըստ նախագծի/ ՁԷ-5, L=90, b=0.21</t>
  </si>
  <si>
    <t>Ձեւավոր էլեմենտների տեղադրում թիթեղից, 0.5մմ հաստության, սենդվիչ պանելների ամրացման համար /ըստ նախագծի/ ՁԷ-6, L=90, b=0.126</t>
  </si>
  <si>
    <t>Ձեւավոր էլեմենտների տեղադրում թիթեղից, 0.5մմ հաստության, սենդվիչ պանելների ամրացման համար /ըստ նախագծի/ ՁԷ-7, L=90, b=0.25</t>
  </si>
  <si>
    <t>Ձեւավոր էլեմենտների տեղադրում թիթեղից, 0.5մմ հաստության, սենդվիչ պանելների ամրացման համար /ըստ նախագծի/ ՁԷ-8, L=396, b=0.165</t>
  </si>
  <si>
    <t>Ձեւավոր էլեմենտների տեղադրում թիթեղից, 0.5մմ հաստության, սենդվիչ պանելների ամրացման համար /ըստ նախագծի/ ՁԷ-9, L=108, b=0.204</t>
  </si>
  <si>
    <t>Սենդվիչ-պանելների յուղազերցում</t>
  </si>
  <si>
    <t>Սենդվիչ-պանելների նախաներկում</t>
  </si>
  <si>
    <t>Սենդվիչ-պանելների բարձրորակ ներկում երկու շերտ եւ գեղագիտական նկարազարթում, համաձայն էքստերիերի դիզայներական նախագծի</t>
  </si>
  <si>
    <t>Արտաքին պատերի երեսապատում հրակայուն գիպսաստվարաթղթե սալերով 12մմ /2 շերտ/, մետաղական հիմնակմախքով</t>
  </si>
  <si>
    <t>Արտաքին պատերի երեսապատում ջրակայուն գիպսաստվարաթղթե սալերով 12մմ /2 շերտ/, մետաղական հիմնակմախքով</t>
  </si>
  <si>
    <t>Ջերմամեկուսիչ (կիսակոշտ հանքաբամբակ 80կգ/մ3)</t>
  </si>
  <si>
    <t>Միջնոչմների իրականացում երկու կողմից երեսապատված հրակայուն գիպսաստվարաթղթե սալերով 12մմ /2 շերտ/, մետաղական հիմնակմախքով</t>
  </si>
  <si>
    <t>Միջնոչմների իրականացում երկու կողմից երեսապատված ջրակայուն գիպսաստվարաթղթե սալերով 12մմ /2 շերտ/, մետաղական հիմնակմախքով</t>
  </si>
  <si>
    <t>Ձայնամեկուսիչ</t>
  </si>
  <si>
    <t>Սանհանգույցների ալյումինե բաժանարար միջնորմների տեղադրում</t>
  </si>
  <si>
    <t>Մետաղական դռնան տեղադրում</t>
  </si>
  <si>
    <t>Ալյումինե դռների տեղադրում, սանհագույցների խցիկների համար /ներառյալ ապակեփաթեթը, սարքերը, ներկումը/</t>
  </si>
  <si>
    <t>Մետաղապլաստե, կրկնաշերտ (4+12+4) ապակեփաթեթով, չորս խցիկանի պրոֆիլով պատուհանների տեղադրում /ներառյալ ապակեփաթեթը, սարքերը, ներկումը/
բացվող</t>
  </si>
  <si>
    <t>Մետաղապլաստե, կրկնաշերտ (4+12+4) ապակեփաթեթով, չորս խցիկանի պրոֆիլով պատուհանների տեղադրում /ներառյալ ապակեփաթեթը, ներկումը/
չբացվող</t>
  </si>
  <si>
    <t>Ալյումինե պատուհանների տեղադրում, կրկնաշերտ (4+12+4) ապակեփաթետով, շրջանակը՝ ալյումինե պրոֆիլ ջերմահաղորդականությունը
նվազեցնող շերտով /ներառյալ ապակեփաթեթը, սարքերը, ներկումը/
բացվող</t>
  </si>
  <si>
    <t>Ալյումինե պատուհանների տեղադրում, կրկնաշերտ (4+12+4) ապակեփաթետով, շրջանակը՝ ալյումինե պրոֆիլ ջերմահաղորդականությունը
նվազեցնող շերտով /ներառյալ ապակեփաթեթը, ներկումը/
չբացվող</t>
  </si>
  <si>
    <t>Պլաստմասե պատուհանագոգերի լայնությամբչափերի</t>
  </si>
  <si>
    <t>Ալյումինե վիտրաժների տեղադրում, կրկնաշերտ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</si>
  <si>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Ալյումինե վիտրաժների տեղադրում, կրկնաշերտ (4+12+4) ապակեփաթետով, շրջանակը՝ ալյումինե պրոֆիլ, ներքեւի մասը ջերմամեկուսիչ շերտով սենդվիչ /ներառյալ ապակեփաթեթը, ներկումը/
չբացվող</t>
  </si>
  <si>
    <t>Ենթաշերտի իրականացում բազալտե խճից 20-40մմ</t>
  </si>
  <si>
    <t>Անխոնավանցիկ պոլիէթիլենային թաղանթից շերտի իրականացում</t>
  </si>
  <si>
    <t>Ջրամեկուսիչ շերտի իրականացում 1 շերտ իզոգամից, բիտումային մածիկի վրա</t>
  </si>
  <si>
    <t>Տանիքի ծածկույթի պատրաստում  ԿՊ-35 ծալքավոր թիթեղից, 0.55մմ
հաստության, գործարանային ներկածածկույթով</t>
  </si>
  <si>
    <t>Ջրահեռացման խողովակների տեղադրում Փ120մմ, h=3.5մ, գործարանային ներկածածկույթով</t>
  </si>
  <si>
    <t>Լուսամուտների բռնակ-փակիչների տեղադրում - 1 հատ եւ ծխնիների 2 զույք տեղադրում</t>
  </si>
  <si>
    <t>Լուսամուտների յուղաներկում</t>
  </si>
  <si>
    <t>Տանիքի պատուհանների պատրաստում ներառյալ շերտափեղկերը 750x850մմ չափերի</t>
  </si>
  <si>
    <t>Տանիքի պատուհանների եւ շրջակա տարածքի պատում գործարանային ներկածածկույթով ցինկապատ թիթեղով 0.5մմ հաստությամբ</t>
  </si>
  <si>
    <t>Հոսանոցների պատրաստում գործարանային ներկածածկույթով ցինկապատ թիթից 0.5մմ հաստությամբ</t>
  </si>
  <si>
    <t>Տանիքի պիպի իրականացում գործարանային ներկածածկույթով ցինկապատ թիթից 0.5մմ հաստությամբ /L=240մ/</t>
  </si>
  <si>
    <t>Քիվի կախվածքի տակի երեսապատում ձեւավոր թիթեղից սալերով</t>
  </si>
  <si>
    <t>Ձնարգելիչների տեղադրում</t>
  </si>
  <si>
    <t xml:space="preserve">Կախովի առաստաղի պատրաստում հրակայուն գիպսաստոարաթղթե սալերից 9մմ հաստության, մետաղական հիմնակմախքով </t>
  </si>
  <si>
    <t xml:space="preserve">Կախովի առաստաղի պատրաստում ջրակայուն գիպսաստոարաթղթե սալերից 9մմ հաստության, մետաղական հիմնակմախքով </t>
  </si>
  <si>
    <t>Գոլորշամեկուսիչ թաղանթ կախովի առաստաղի վրա</t>
  </si>
  <si>
    <t>Ջերմամեկուսիչ (հանքաբամբակ) 200մմ (4x50մմ շերտերով, 35կգ/մ3), կախովի առաստաղի հենակմաղքի վրա</t>
  </si>
  <si>
    <t>ՑԹՍ սալերի կավարամածի պատրաստում 50x50մմ փայտե չորսուներից</t>
  </si>
  <si>
    <t>50x50մմ փայտե չորսուների արժեքը Lընդ.=2700մ</t>
  </si>
  <si>
    <t>ՑԹՍ (ցեմենտա-թեփային սալ)15մմ սալից ծածկույթ 3.30 մ նիշի վրա</t>
  </si>
  <si>
    <t>Պատերի ներկում լատեքսային ներկով, բարելավված որակի, ծեփամածկումով</t>
  </si>
  <si>
    <t>Առաստաղի ներկում ջրաէմուլսիոն ներկով, բարելավված որակի, ծեփամածկումով</t>
  </si>
  <si>
    <t>Խամքարե զանգվածի իրականացում արտաքին աստիճանների տակ, B7.5դասի բետոնով</t>
  </si>
  <si>
    <t>Արտաքին աստիճանների, հարթակների եւ թեքահարթակների երեսապատում 30մմ հաստության բազալտե սալերով</t>
  </si>
  <si>
    <t>Աստիճանների բազրիքի պատրաստում</t>
  </si>
  <si>
    <t>Խողովակ Փ50x3.5մմ</t>
  </si>
  <si>
    <t>Խողովակ Փ32x3.2մմ</t>
  </si>
  <si>
    <t>Խողովակ Փ20x1.5մմ</t>
  </si>
  <si>
    <t>Բազրիքի յուղաներկում 2 շերտ</t>
  </si>
  <si>
    <t>Տարբեր աշխատանքներ</t>
  </si>
  <si>
    <t>Հաշմանդամների սանհանգույցի բռնակների տեղադրում</t>
  </si>
  <si>
    <t>Հաշմանդամների սանհանգույցի ծալովի բռնակների տեղադրում</t>
  </si>
  <si>
    <t>Բետոնե նախապատրաստական շերտի իրականացում B7.5 դասի բետոնից, ընդգետնյա առվակի տակ</t>
  </si>
  <si>
    <t>Ընդգետնյա առվակի իրականացում ե/բ հավաքովի վաքերից /Лу4-8-1, Л4г-8/</t>
  </si>
  <si>
    <t>Ընդգետնյա առվակի ե/բ միաձույլ հիմքի պատրաստում B12.5 դասի բետոնից</t>
  </si>
  <si>
    <t>Ամրանային ցանց Bp 100x100x3մմ</t>
  </si>
  <si>
    <t>Ընդգետնյա առվակի ե/բ միաձույլ պատերի պատրաստում B12.5 դասի բետոնից</t>
  </si>
  <si>
    <t>Ե/բ հավաքովի ծածկի սալերի տեղադրում վաքերի վրա П5д-8, L=0.74մ, այդ թվում 5 հատ շարժական</t>
  </si>
  <si>
    <t>Ե/բ հավաքովի ծածկի սալերի տեղադրում վաքերի վրա П5д-8*, L=0.28-0.68մ</t>
  </si>
  <si>
    <t>Առվակի ցանցավոր մետաղական կափարիչների տեղադրում /60x78սմ/, 2 հատ</t>
  </si>
  <si>
    <t>Առվակի ծածկի սալերի տակ անկյունակների տեղադրում L63x63x5մմ, L=22մ</t>
  </si>
  <si>
    <t>Խողովակների տակ հենարանային բարձիկների տեղադրում /ОП-1/</t>
  </si>
  <si>
    <t>Ենդգետնյա կոնվեկտորի ե/բ փոսորակի իրականացում 1.75x0.3x0.25(H)մ, B12.5 դասի բետոնից</t>
  </si>
  <si>
    <t>Փոսորակի եզրի մետաղական անկյունակների տեղադրում անկյունակների տեղադրում L36x36x3մմ</t>
  </si>
  <si>
    <t>Առվակի մետաղական մասերի ներկում հակակոռոզիոն ներկով 2 շերտ</t>
  </si>
  <si>
    <t>Առվակի արտաքին մակերեսի մեկուսացում բիտումով /աշխատավարձը հաշի է առնված վաքերի տեղադրումում/</t>
  </si>
  <si>
    <t>Խողովակաշարի անցկացում պողպատե խողովակներից Փ15մմ</t>
  </si>
  <si>
    <t>Խողովակաշարի անցկացում պողպատե խողովակներից Փ20մմ</t>
  </si>
  <si>
    <t>Խողովակաշարի անցկացում պողպատե խողովակներից Փ25մմ</t>
  </si>
  <si>
    <t>Խողովակաշարի անցկացում պողպատե խողովակներից Փ32մմ</t>
  </si>
  <si>
    <t>Խողովակաշարի անցկացում պողպատե խողովակներից Փ40մմ</t>
  </si>
  <si>
    <t>Խողովակաշարի անցկացում պողպատե խողովակներից Փ50մմ</t>
  </si>
  <si>
    <t>Պոլիպրոպիլենից խողովակների եռաբաշխիկներ խցուկով Փ20մմ</t>
  </si>
  <si>
    <t>Խողովակների անցումներ մետաղ-պլաստմասա Փ20մմ</t>
  </si>
  <si>
    <t>Ենդգետնյա կոնվեկտոր KC250,303,1750 Q=2081վտ</t>
  </si>
  <si>
    <t>Մետաղական խողովակների հակակոռոզիոն ներկում 2 շերտ</t>
  </si>
  <si>
    <t>Խողովակների ջերմամեկուսացում ֆոլգայապատ ապակեբամբակով, b=4սմ</t>
  </si>
  <si>
    <t>Մետաղական պարկուճների տեղադրում պողպատե խողովակներից Փ273x7մմ, 4 հատ</t>
  </si>
  <si>
    <t>Պարկուճների ուժեղացված հակակոռոզիոն մեկուսացում Փ273x7մմ</t>
  </si>
  <si>
    <t>Պարկուճների եւ խրամուղու միացման հանգույցներ էլաստիկ նյութով, b=15սմ</t>
  </si>
  <si>
    <t>Ավազի նախապատրաստական շերտի իրականացում պարկուճների տակ, 10սմ հաստությամբ</t>
  </si>
  <si>
    <t>ա - ԱՀ-1; 5; 5</t>
  </si>
  <si>
    <t>բ - ԱՀ-2; 4; 6</t>
  </si>
  <si>
    <t>Օդատարների կարգավորվող ցանցաշարեր РЭД-КР-Ф160, F=0.02մ2</t>
  </si>
  <si>
    <t>գ - ԱՀ-7</t>
  </si>
  <si>
    <t>Աղմկախլացուցիչ ВЕНТС СР 220/600 L=600մմ, D=318մմ, G=4.6կգ</t>
  </si>
  <si>
    <t>Օդատարների ճկուն միացումներ Ի160/318մմ</t>
  </si>
  <si>
    <t>Օդատարների ճկուն միացումներ Ի160/240մմ</t>
  </si>
  <si>
    <t>Օդատարների ճկուն միացումներ Ի160/212մմ</t>
  </si>
  <si>
    <t>Օդատարների ճկուն միացումներ Ի160մմ</t>
  </si>
  <si>
    <t>Օդատարների կարգավորվող ցանցաշարեր РЭД-КР-Ф200, F=0.031մ2</t>
  </si>
  <si>
    <t>Մետաղական թասակ ցինկապատ թիթեղից 350մմ, d=0.55մմ, G=1.25կգ</t>
  </si>
  <si>
    <t>դ - ԱՀ-8</t>
  </si>
  <si>
    <t>Օդատարի անցկացում ցինկապատ պողպատից կյոր կտրվածքով d=0.5մմ, Ի160մմ</t>
  </si>
  <si>
    <t>Օդատարների ճկուն միացումներ Ի160/330մմ</t>
  </si>
  <si>
    <t>Օդատարների ճկուն միացումներ Ի160/170մմ</t>
  </si>
  <si>
    <t>ե - ԱՀ-9</t>
  </si>
  <si>
    <t>Օդատարի անցկացում ցինկապատ պողպատից կյոր կտրվածքով d=0.5մմ, Ի250մմ</t>
  </si>
  <si>
    <t>Օդատարների ճկուն միացումներ Ի250մմ</t>
  </si>
  <si>
    <t>Մետաղական թասակ ցինկապատ թիթեղից 450մմ, d=0.55մմ, G=1.9կգ</t>
  </si>
  <si>
    <t>զ - ԱՀ-10</t>
  </si>
  <si>
    <t>Օդատարի անցկացում ցինկապատ պողպատից կյոր կտրվածքով d=0.5մմ, Ի200մմ</t>
  </si>
  <si>
    <t>է - ԱՀ-11</t>
  </si>
  <si>
    <t>ը - ԱՀ-12</t>
  </si>
  <si>
    <t>Աղմկախլացուցիչ ВЕНТС СР 220/600 L=600մմ, D=315մմ, G=4.6կգ</t>
  </si>
  <si>
    <t>Օդատարների ճկուն միացումներ Ի200/300մմ</t>
  </si>
  <si>
    <t>Օդատարների ճկուն միացումներ Ի200/212մմ</t>
  </si>
  <si>
    <t>Օդատարների ճկուն միացումներ Ի200մմ</t>
  </si>
  <si>
    <t>թ - ԱՀ-13</t>
  </si>
  <si>
    <t>Օդատարների ճկուն միացումներ Ի150/160մմ</t>
  </si>
  <si>
    <t>Պոլիպրոպիլենային խողովակների անկյունակներ Փ25մմ</t>
  </si>
  <si>
    <t>Պոլիպրոպիլենային խողովակների անկյունակներ Փ20մմ</t>
  </si>
  <si>
    <t>Պոլիպրոպիլենային խողովակների անկյունակներ Փ15մմ</t>
  </si>
  <si>
    <t>Պոլիպրոպիլենային խողովակների եռաբաշխիկներ Փ32x25x32մմ</t>
  </si>
  <si>
    <t>Պոլիպրոպիլենային խողովակների եռաբաշխիկներ Փ25x25x25մմ</t>
  </si>
  <si>
    <t>Պոլիպրոպիլենային խողովակների եռաբաշխիկներ Փ25x20x25մմ</t>
  </si>
  <si>
    <t>Պոլիպրոպիլենային խողովակների եռաբաշխիկներ Փ25x15x25մմ</t>
  </si>
  <si>
    <t>Պոլիպրոպիլենային խողովակների եռաբաշխիկներ Փ20x20x20մմ</t>
  </si>
  <si>
    <t>Պոլիպրոպիլենային խողովակների եռաբաշխիկներ Փ20x15x20մմ</t>
  </si>
  <si>
    <t>Պոլիպրոպիլենային խողովակների եռաբաշխիկներ Փ15x15x15մմ</t>
  </si>
  <si>
    <t>Պոլիպրոպիլենային խողովակների անցումներ Փ32x25մմ</t>
  </si>
  <si>
    <t>Պոլիպրոպիլենային խողովակների անցումներ Փ25x20մմ</t>
  </si>
  <si>
    <t>Պոլիպրոպիլենային խողովակների անցում Փ25x15մմ</t>
  </si>
  <si>
    <t>Պոլիպրոպիլենային խողովակների անցումներ Փ20x15մմ</t>
  </si>
  <si>
    <t>Պոլիպրոպիլենային խողովակների փոխակերպիչներ Փ32մմ</t>
  </si>
  <si>
    <t>Պոլիպրոպիլենային խողովակների փոխակերպիչներ Փ25մմ</t>
  </si>
  <si>
    <t>Պոլիպրոպիլենային խողովակների փոխակերպիչներ Փ20մմ</t>
  </si>
  <si>
    <t>Պոլիպրոպիլենային խողովակների փոխակերպիչներ Փ15մմ</t>
  </si>
  <si>
    <t>Պատյանների ներկում հակակոռոզիոն ներկով, 2 շերտ</t>
  </si>
  <si>
    <t>Եռաբաշխիկ ուղիղ Փ110x110մմ</t>
  </si>
  <si>
    <t>Եռաբաշխիկ թեք Փ110x110մմ</t>
  </si>
  <si>
    <t>Եռաբաշխիկ ուղիղ Փ110x50մմ</t>
  </si>
  <si>
    <t>Եռաբաշխիկ թեք Փ110x50մմ</t>
  </si>
  <si>
    <t>Եռաբաշխիկ ուղիղ Փ50x50մմ</t>
  </si>
  <si>
    <t>Եռաբաշխիկ թեք Փ50x50մմ</t>
  </si>
  <si>
    <t>Անցում Փ110x50մմ</t>
  </si>
  <si>
    <r>
      <t>Անկյունակ a=90</t>
    </r>
    <r>
      <rPr>
        <vertAlign val="superscript"/>
        <sz val="10"/>
        <rFont val="Arial"/>
        <family val="2"/>
      </rPr>
      <t>Օ</t>
    </r>
    <r>
      <rPr>
        <sz val="10"/>
        <rFont val="Arial"/>
        <family val="2"/>
      </rPr>
      <t xml:space="preserve"> Փ110մմ</t>
    </r>
  </si>
  <si>
    <r>
      <t>Անկյունակ a=45</t>
    </r>
    <r>
      <rPr>
        <vertAlign val="superscript"/>
        <sz val="10"/>
        <rFont val="Arial"/>
        <family val="2"/>
      </rPr>
      <t>Օ</t>
    </r>
    <r>
      <rPr>
        <sz val="10"/>
        <rFont val="Arial"/>
        <family val="2"/>
      </rPr>
      <t xml:space="preserve"> Փ110մմ</t>
    </r>
  </si>
  <si>
    <r>
      <t>Անկյունակ a=90</t>
    </r>
    <r>
      <rPr>
        <vertAlign val="superscript"/>
        <sz val="10"/>
        <rFont val="Arial"/>
        <family val="2"/>
      </rPr>
      <t>Օ</t>
    </r>
    <r>
      <rPr>
        <sz val="10"/>
        <rFont val="Arial"/>
        <family val="2"/>
      </rPr>
      <t xml:space="preserve"> Փ50մմ</t>
    </r>
  </si>
  <si>
    <r>
      <t>Անկյունակ a=45</t>
    </r>
    <r>
      <rPr>
        <vertAlign val="superscript"/>
        <sz val="10"/>
        <rFont val="Arial"/>
        <family val="2"/>
      </rPr>
      <t>Օ</t>
    </r>
    <r>
      <rPr>
        <sz val="10"/>
        <rFont val="Arial"/>
        <family val="2"/>
      </rPr>
      <t xml:space="preserve"> Փ50մմ</t>
    </r>
  </si>
  <si>
    <t>Ընդամենը՝ ներքին սառը և տաք ջրամատակարարման, կոյուղու ցանցեր</t>
  </si>
  <si>
    <t>5.Ներքին սառը և տաք ջրամատակարարման, կոյուղու ցանցեր</t>
  </si>
  <si>
    <t>Գլխավոր բաշխիչ վահան ներանցումային 125Ա, խմբային 1x80Ա+1x63Ա+2x50Ա+1x25Ա+1x10Ա եռաֆազ +1x40Ա+1x25Ա միաֆազ ավտոմատ անջատիչներով 800х1700х440մմ, կոմպլեկտավորված չափիչ և ստուգիչսարքավորումներով /ԳԲՎ/</t>
  </si>
  <si>
    <t>Ուժային վահանակ դռնակով 24 մոդուլի համար իր մեջ ներառված</t>
  </si>
  <si>
    <t>Դիֆերենցիալ ավտոմատ անջատիչ 220Վ, 32Ա, ID=30mA</t>
  </si>
  <si>
    <t>Արկղ 1 մագնիսական թողարկիչ տեղադրելու համար</t>
  </si>
  <si>
    <t>Հերմետիկ պակետային անջատիչ 380Վ, 10Ա</t>
  </si>
  <si>
    <t>Անջատիչ մեկստեղնավոր փակ լարանցման համար 220Վ, 10Ա</t>
  </si>
  <si>
    <t>ВВГнг-LS 3x1.5մմ2 հատվածքով, պղնձե ջիղերով, մեկուսացված, հրակայուն հսկիչ մալուխի անցկացում</t>
  </si>
  <si>
    <t>Մետաղական խողովակ Փ40մմ</t>
  </si>
  <si>
    <t>II կարգի գրունտի մշակում եւ ետլիցք տոփանումով հողանցման կռուցման համար</t>
  </si>
  <si>
    <t>Երկբևեռ մեկտեղանոց խրոցակային վարդակ երրորդ հողանցման հպակով, փակ լարանցման համար 220Վ, 16Ա</t>
  </si>
  <si>
    <t>Մարտկոց DT 1207</t>
  </si>
  <si>
    <t>Հասցեային ռելեային սարք C2000-CP1 /СП1/, կամ համարժեքը</t>
  </si>
  <si>
    <t>Հասցեային ընդարձակիչ C2000-AP2, կամ համարժեքը</t>
  </si>
  <si>
    <t>Ծխային ազդասարք DIP 34A կամ համարժեքը</t>
  </si>
  <si>
    <t>Հրդեհային ջերմային ազդասարք ИП103/4</t>
  </si>
  <si>
    <t>КСВВнг-LS 1x2x0.8մմ2 հատվածքով մալուխի անցկացում</t>
  </si>
  <si>
    <t>КПСВВнг LS 4x0.5 մմ2 հատվածքով մալուխի անցկացում</t>
  </si>
  <si>
    <t>Պոլիէթիլենային էլեկտրատեխնիկական գոֆրե խողովակ Ի20մմ</t>
  </si>
  <si>
    <t>Միջհարկային ծածկի մեջ անցքի բացում</t>
  </si>
  <si>
    <t>Գիպսաստվարաթղթե միջնորմի մեջ անցքերի բացում</t>
  </si>
  <si>
    <t>Անխափան սնուցման սարք 650վա, 390վտ</t>
  </si>
  <si>
    <t>Կցորդչային փական Փ32մմ</t>
  </si>
  <si>
    <t>Գազատարի միացում գործող ցանցին Փ32մմ</t>
  </si>
  <si>
    <t>Ճկուն խողովակ կաթսաների միացման համար</t>
  </si>
  <si>
    <t>Մատակարարող սանրակ երկտեղանոց Փ125մմ, Լ=0,6մ</t>
  </si>
  <si>
    <t>Հետադարձ սանրակ երկտեղանոց Փ125մմ, Լ=0,6մ</t>
  </si>
  <si>
    <t>Սառը ջրի զտիչ 20մմ</t>
  </si>
  <si>
    <t>Խողովակաշարի անցկացում պոլիպրոպիլենային խողովակներից Փ15 (20x1.9)մմ, PN16, հիդրավլիկ փորձարկումով</t>
  </si>
  <si>
    <t>Խողովակաշարի անցկացում պոլիպրոպիլենային խողովակներից Փ20 (25x2.3)մմ, PN16, հիդրավլիկ փորձարկումով</t>
  </si>
  <si>
    <t>Խողովակաշարի անցկացում պոլիպրոպիլենային խողովակներից Փ25 (32x3)մմ, PN16, հիդրավլիկ փորձարկումով</t>
  </si>
  <si>
    <t>Խողովակաշարի անցկացում պոլիպրոպիլենային խողովակներից Փ40 (50x4.5)մմ, PN16, հիդրավլիկ փորձարկումով</t>
  </si>
  <si>
    <t>Խողովակաշարի անցկացում պոլիպրոպիլենային խողովակներից Փ50 (63x5.8)մմ, PN16, հիդրավլիկ փորձարկումով</t>
  </si>
  <si>
    <t>Պոլիպրոպիլենային խողովակների ձեւավոր մասեր Փ20-63</t>
  </si>
  <si>
    <t>Խողովակների անցումներ մետաղ-պլաստմասա Փ20-63</t>
  </si>
  <si>
    <t>Կցորդչային փականներ Փ25մմ</t>
  </si>
  <si>
    <t>Կցորդչային փականներ Փ40մմ</t>
  </si>
  <si>
    <t>Կցորդչային փականներ Փ50մմ</t>
  </si>
  <si>
    <t>Ð»ï³¹³ñÓ Ï³÷áõÛñ Æ50ÙÙ</t>
  </si>
  <si>
    <t>Ñ³ï</t>
  </si>
  <si>
    <t>Ð»ï³¹³ñÓ Ï³÷áõÛñ Æ25ÙÙ</t>
  </si>
  <si>
    <t>æ»ñÙ³Ï³ñ·³íáñÇã ÷³Ï³ÝÝ»ñ Æ40ÙÙ</t>
  </si>
  <si>
    <t>æ»ñÙ³Ï³ñ·³íáñÇã ÷³Ï³ÝÝ»ñ Æ50ÙÙ</t>
  </si>
  <si>
    <t>Արտաքին լուսավորության վահանակ մետաղական IP63, 220Վ, 40Ա, 2 ուղղության համար անջատիչներով,
թողարկիչներով, ֆոտոռելե, ղեկավարման կոճակներով</t>
  </si>
  <si>
    <t>Մետաղական խողովակ 65x3.2մմ, L=3.6մ, 22 հատ</t>
  </si>
  <si>
    <t>II կարգի գրունտի մշակում էքսկավատորով ա/ինքնաթափերի վրա բարձելով</t>
  </si>
  <si>
    <t>II կարգի գրունտի մշակում հողանցման էլեկտրոդների տեղադրման համար</t>
  </si>
  <si>
    <t>Ավելորդ գրունտի տեղափոխում մինչեւ 2կմ</t>
  </si>
  <si>
    <t>Ասֆալտի ծածկույթի երկկողմանի կտրում</t>
  </si>
  <si>
    <t>Ասֆալտաբետոնե ծածկույթի քանդում</t>
  </si>
  <si>
    <t>Առաջացած շին. աղբի հավաքում, բարձում եւ տեղափոխում մինչեւ 2կմ</t>
  </si>
  <si>
    <t>Նախապատրաստական շերտի իրականացում բազալտե խճից 15սմ հաստությամբ, ասֆալտաբետոնե ծածկույթի տակ</t>
  </si>
  <si>
    <t>Պողպատե խամութային անցում Փ100x50մմ</t>
  </si>
  <si>
    <t>Ջրանցք</t>
  </si>
  <si>
    <t>Ավելորդ գրունտի հարթեցում տեղում</t>
  </si>
  <si>
    <t>Նախապատրաստական շերտի իրականացում տեղի փափուկ գրունտից, 10սմ հաստությամբ</t>
  </si>
  <si>
    <t>Խողովակաշարի անցկացում պողպատե էլեկտրաեռակցվող խողովակներից Փ325x5 մմ, իդրավլիկ փորձարկումով</t>
  </si>
  <si>
    <t>Բետոնե միաձույլ հորի պատրաստում B15, W4, F150 դասի բետոնից /հատակ, պատեր/</t>
  </si>
  <si>
    <t>Պողպատե դիաֆրագմայի տեղադրում b=4մմ</t>
  </si>
  <si>
    <t>Թուջե ճաղավանդակ 0.7x0.7մ</t>
  </si>
  <si>
    <t>Փ325մմ պողպատե խողովակաշարի նորմալ հակակոռոզիոն մեկուսացում</t>
  </si>
  <si>
    <t>Ավազակոպճային նախաշերտի իրականացում 10սմ հաստությամբ</t>
  </si>
  <si>
    <t>Քարե լիցքի իրականանացում 30սմ հաստությամբ</t>
  </si>
  <si>
    <t>Կեղտաջրերի կուտակման հոր</t>
  </si>
  <si>
    <t>II կարգի գրունտի մշակում էքսկավատորով կողալիցքով</t>
  </si>
  <si>
    <t>Ավելորդ գրունտի հարթեցում տեղում բուլդոզերով</t>
  </si>
  <si>
    <t>Նախապատրաստական շերտի իրականացում B7.5 դասի բետոնից</t>
  </si>
  <si>
    <t>Բիտումային ջրամեկուսացում 1 շերտ</t>
  </si>
  <si>
    <t>Ե/բ միաձույլ հիմքի սալի պատրաստում B25, W6, F150 դասի բետոնից</t>
  </si>
  <si>
    <t>Ե/բ միաձույլ պատերի պատրաստում B25, W6, F150 դասի բետոնից</t>
  </si>
  <si>
    <t>Ամրան Փ6Ac-I</t>
  </si>
  <si>
    <t>Ցանց Փ8c-I</t>
  </si>
  <si>
    <t>Ե/բ միաձույլ միջուկների պատրաստում B25, W6, F150 դասի բետոնից</t>
  </si>
  <si>
    <t>Ե/բ միաձույլ գոտիների պատրաստում B25 դասի բետոնից</t>
  </si>
  <si>
    <t>Ամրան Փ16A500C</t>
  </si>
  <si>
    <t>Ե/բ միաձույլ պարզունակների պատրաստում B25 դասի բետոնից</t>
  </si>
  <si>
    <t>Պատյան-խողովակի տեղադրում Փ377x4մմ</t>
  </si>
  <si>
    <t>Թերթապողպատ t=6մմ, 60x100մմ</t>
  </si>
  <si>
    <t>Բիտումի մածիկով ներծծված խծուծ</t>
  </si>
  <si>
    <t>Հորի ծածկի հավաքովի կողավոր սալերի տեղադրում</t>
  </si>
  <si>
    <t>Ե/բ հավաքովի սալեր 2ПГ6-6АIIIв Т-П /4 հատ/</t>
  </si>
  <si>
    <t>Ե/բ հավաքովի սալեր 2ПВ6-5АтV T-7 /2 հատ/</t>
  </si>
  <si>
    <t>Պատերի քսուկային ջրամեկուսացում բիտումով 2 շերտ</t>
  </si>
  <si>
    <t>Ծածկի հարթեցնող շերտի պատրաստում ցեմենտ-ավազային շաղախից 30մմ հաստությամբ</t>
  </si>
  <si>
    <t>Ծածկի բիտումային ջրամեկուսացում 2 շերտ</t>
  </si>
  <si>
    <t>Ծածկի պաշտպանիչ շերտի պատրաստում ցեմենտ-ավազային շաղախից 40մմ հաստությամբ</t>
  </si>
  <si>
    <t>Մետաղական մտոցների տեղադրում</t>
  </si>
  <si>
    <t>Մետաղական կափարիչների տեղադրում</t>
  </si>
  <si>
    <t>Օդափոխության խողովակ Փ219x5մմ</t>
  </si>
  <si>
    <t>Արեւային ջրատաքացուցիչ</t>
  </si>
  <si>
    <t>TK-8A հսկիչ վահանակ</t>
  </si>
  <si>
    <t>Թերմոստատիկ խառնիչ փական</t>
  </si>
  <si>
    <t>Խողովակաշարի անցկացում պոլիպրոպիլենային խողովակներից Փ20/25x2.3/մմ, հիդրավլիկ փորձարկումով, լվացումով եւ ախթահանումով /սառը ջրի/</t>
  </si>
  <si>
    <t>Խողովակաշարի անցկացում պոլիպրոպիլենային խողովակներից Փ25/32x3/մմ, հիդրավլիկ փորձարկումով, լվացումով եւ ախթահանումով /տաք ջրի/</t>
  </si>
  <si>
    <t>Խողովակաշարի անցկացում պոլիպրոպիլենային խողովակներից Փ20/25x2.3/մմ, հիդրավլիկ փորձարկումով, լվացումով եւ ախթահանումով /տաք ջրի/</t>
  </si>
  <si>
    <t>Խողովակի հատուկ ջերմամեկուսիչ</t>
  </si>
  <si>
    <t>Եռաբաշխիկ Փ50x50մմ</t>
  </si>
  <si>
    <t>Անկյունակ Փ50մմ</t>
  </si>
  <si>
    <t>Հակասառեցման տաքացնող լար, 16վտ</t>
  </si>
  <si>
    <t>Բրոնզե եռակողմ միացման դետալ 1/2</t>
  </si>
  <si>
    <t>Հետադարձ փական 1/2</t>
  </si>
  <si>
    <t>Գնդիկավոր փական PPR 20մմ</t>
  </si>
  <si>
    <t>Գնդիկավոր փական PPR 25մմ</t>
  </si>
  <si>
    <t>Ջրի զտիչ Փ20մմ</t>
  </si>
  <si>
    <t>PPR միացման դետալներ</t>
  </si>
  <si>
    <t>Լրացուցիչ կրող կոնստրուկցիա</t>
  </si>
  <si>
    <t>Հիմնակմախքի պատրաստում</t>
  </si>
  <si>
    <t>Պողպատե անկյունակ L40x40x3</t>
  </si>
  <si>
    <t>Շերտապողպատ 60x4</t>
  </si>
  <si>
    <t>Պտուտակ</t>
  </si>
  <si>
    <t>Մանեկ</t>
  </si>
  <si>
    <t>Տափողակ</t>
  </si>
  <si>
    <t>Տափողակ զսպանակային</t>
  </si>
  <si>
    <t>Ներցանցային փոխակերպիչ, 2 ԱՀԿՈՒ-ով (MPPT), 2/2 գծային մուտքով, UՓ.ԱՆՎ~380/220 Վ, UՀ.ԱՌ-1080 Վ, 20 կՎտ</t>
  </si>
  <si>
    <t>Միաբյուրեղային ֆոտովոլտային վահանակ, 120(60x2) կեսբջիջ, 5 հաղորդաձող (BB),
345 Վտ -0,+ 3%, 1684x1002x30 մմ</t>
  </si>
  <si>
    <t>Փոփոխական հոսանքի համակցման տուփ, մետաղական արկղ 600x400x220 մմ, որը համալրվում է՝</t>
  </si>
  <si>
    <t>Եռաբևեռ եռաֆազ ինքնավար անջատիչ, ջերմային և
էլ.մագնիսական խզիչներով, UԱՆՎ~380/220 Վ, IԱՆՋ=50Ա</t>
  </si>
  <si>
    <t>Փոփոխական հոսանքի գերլարման սահմանափակիչ եռաբևեռ եռաֆազ, 2-րդ դաս</t>
  </si>
  <si>
    <t>էլեկտրական էլեկտրոնային դարձափոխիչային եռաֆազ
հաշվիչ, երկսակագնային, 5 Ա</t>
  </si>
  <si>
    <t>Եռաբևեռ եռաֆազ ինքնավար անջատիչ, ջերմային և
էլ.մագնիսական խզիչներով, UԱՆՎ~380/220 Վ, IԱՆՋ=50 Ա</t>
  </si>
  <si>
    <t>Հաստատուն հոսանքի մալուխ՝ անագապատված պղնձե
ջիղերով, կրկնակի մեկուսացումով, UԱՆՎ-1500Վ, 4 քմմ</t>
  </si>
  <si>
    <t>Հաստատուն հոսանքի մալուխի միակցիչ MC-4 (Ա+Ն) 4քմմ</t>
  </si>
  <si>
    <t>զույգ</t>
  </si>
  <si>
    <t>Պղնձե միաջիղ հաղորդալար ՊՎՔ մեկուսացումով, 10մմ2 կտրվածքով /ПВ-3/</t>
  </si>
  <si>
    <t>Մալուխի սակառ 60x40 մմ, 2 մ</t>
  </si>
  <si>
    <t>Տանիքային տրամատ՝ ալյումինե</t>
  </si>
  <si>
    <t>Ալյումինե L-աձև թաթիկ, տանիքային</t>
  </si>
  <si>
    <t>Տանիքային տրամատի միջտրամատային սեղմակ՝
ալյումինե</t>
  </si>
  <si>
    <t>Տանիքային տրամատի կցորդիչ՝ ալյումինե</t>
  </si>
  <si>
    <t>ՖՎՎ ամրացման միջանկյալ դետալ՝ ալյումինե</t>
  </si>
  <si>
    <t>ՖՎՎ ամրացման եզրային դետալ՝ ալյումինե</t>
  </si>
  <si>
    <t>Հողանցման հաղորդալարի սեղմիչ տանիքայինտրամատին, անագապատված պղնձե համաձուլվածք</t>
  </si>
  <si>
    <t>Միջանկյալ դետալի հողանցման ներդիր</t>
  </si>
  <si>
    <t>Ջրամեկուսիչ նյութ, ՈւՄ ճառագայթադիմացկուն, 310 մլ</t>
  </si>
  <si>
    <t>Ալյումինե հենակառուցվածքի տեղադրում</t>
  </si>
  <si>
    <t>Համակարգի փորձարկում և միացում ցանցին</t>
  </si>
  <si>
    <t>III կարգի գրունտի մշակում էքսկավատորով, ա/ինքնաթափերի վրա բարձելով /պահուստում/</t>
  </si>
  <si>
    <t>Մշակված գրունտի տեղափոխում մինչեւ 2կմ /դեպի լիցք/</t>
  </si>
  <si>
    <t>Ցանկապանի յուղաներկում</t>
  </si>
  <si>
    <t>Թառմա</t>
  </si>
  <si>
    <t>Ավելորդ գրունտի բարձում ձեռքով ա/ինքնաթափերի վրա</t>
  </si>
  <si>
    <t>Ե/բ հիմքերի պատրաստում թառմայի հիմնակմախքի տակ B15 դասի բետոնից</t>
  </si>
  <si>
    <t>Թառմայի մետաղական հինակմախքի պատրաստում</t>
  </si>
  <si>
    <t>Քառակուսի կտրվածքի խողովակ □150x150x4մմ</t>
  </si>
  <si>
    <t>Թերթապողպատ —300x300x10մմ</t>
  </si>
  <si>
    <t>Թերթապողպատ —100x150x10մմ</t>
  </si>
  <si>
    <t>Անկյունակ L150x150x10մմ</t>
  </si>
  <si>
    <t>Անկյունակ L30x50x3մմ</t>
  </si>
  <si>
    <t>Խարսխային հեղույսների տեղադրում Փ16A500C ամրանից</t>
  </si>
  <si>
    <t>Պնդօղակներ M16</t>
  </si>
  <si>
    <t>Թառմայի փայտյա մասերի պատրաստում /տախտակներից 50x150x4400մմ, 20 հատ/</t>
  </si>
  <si>
    <t>Մետաղակառուցվածքների մաքրում, նախաներկում եւ ներկում հակակոռոզիոն ներկով 2 շերտ</t>
  </si>
  <si>
    <t>Փայտյա մասերի երկտակ լաքապատում</t>
  </si>
  <si>
    <t>Դրենաժ</t>
  </si>
  <si>
    <t>II կարգի գրունտի մշակում էքսկավատորով, կողլիցքով /որից 375մ3 ետլիցքի համար, մանկապարտեզի շենքի հողային աշխատաններում/</t>
  </si>
  <si>
    <t>Կավի շերտի իրականացում h=250-150մմ</t>
  </si>
  <si>
    <t>Բազալտե ծճից շերտի իրականացում 40-70մմ ֆրակցիայի, h=150-250մմ</t>
  </si>
  <si>
    <t>Բազալտե ծճից շերտի իրականացում 10-20մմ ֆրակցիայի, h=300մմ</t>
  </si>
  <si>
    <t>Բազալտե ծճից շերտի իրականացում 5-10մմ ֆրակցիայի, h=300մմ</t>
  </si>
  <si>
    <t>Միջնահատիկ ավազից շերտի իրականացում 1-3մմ ֆրակցիայի, h=300մմ</t>
  </si>
  <si>
    <t>Բաշխիչ պահարան չափսը 800x800x450մմ իր մեջ ներառված՝</t>
  </si>
  <si>
    <t>Ավտոմատ անջատիչ 380Վ, 50Ա</t>
  </si>
  <si>
    <t>ВВГнг-LS 5x4մմ2 հատվածքով, պղնձե ջիղերով, մեկուսացված, հրակայուն մալուխի անցկացում</t>
  </si>
  <si>
    <t>17. Պոմպակայանի շինարարական աշխատանքներ</t>
  </si>
  <si>
    <t>18. Ջրամբարի շինարարական աշխատանքներ</t>
  </si>
  <si>
    <t>19. Տեխնոլոգիական աշխատանքներ</t>
  </si>
  <si>
    <t>20. Էլեկտրատեխնիկական աշխատանքներ</t>
  </si>
  <si>
    <t>Прочие работы</t>
  </si>
  <si>
    <t>5.Сети внутреннего холодного и горячего водоснабжения, внутренняя канализация</t>
  </si>
  <si>
    <t>Итого: сети внутреннего холодного и горячего водоснабжения, внутренняя канализация</t>
  </si>
  <si>
    <t>Дренаж</t>
  </si>
  <si>
    <t>17. Строительные работы насосной станции</t>
  </si>
  <si>
    <t>18. Строительные работы резервуара</t>
  </si>
  <si>
    <t>19. Технологические работы</t>
  </si>
  <si>
    <t>20. Электротехнические работы</t>
  </si>
  <si>
    <t>Разработкагрунта грунт II группы  экскаваторам в отвал</t>
  </si>
  <si>
    <r>
      <t>м</t>
    </r>
    <r>
      <rPr>
        <vertAlign val="superscript"/>
        <sz val="10"/>
        <rFont val="Arial"/>
        <family val="2"/>
      </rPr>
      <t>3</t>
    </r>
  </si>
  <si>
    <t>Разработкагрунта грунт II группы  вручную</t>
  </si>
  <si>
    <t>Устройство щебеночной подготовки /20-40мм/</t>
  </si>
  <si>
    <t>Устройство бетонной подготовки из под фундаменты, из бетона класса B10</t>
  </si>
  <si>
    <t>Устройство монолитных ж/б фундаментов под колонны, из бетона класса B20</t>
  </si>
  <si>
    <t>Устройство монолитных ж/б ленточных фундаментов, из бетона класса B20</t>
  </si>
  <si>
    <t>Установка анкерных болтов из арматуры Փ36 ГОСТ 24379.1-80</t>
  </si>
  <si>
    <t>Гайки M36</t>
  </si>
  <si>
    <t>Раствор М200</t>
  </si>
  <si>
    <t>Устройство бутобетонных стен из бетона класса B15 /цоколь/</t>
  </si>
  <si>
    <t>Устройство обмазочной битумной двухслойной гидроизоляции поверхностей, соприкасающихся с грунтом</t>
  </si>
  <si>
    <r>
      <t>м</t>
    </r>
    <r>
      <rPr>
        <vertAlign val="superscript"/>
        <sz val="10"/>
        <rFont val="Arial"/>
        <family val="2"/>
      </rPr>
      <t>2</t>
    </r>
  </si>
  <si>
    <t>Обетонирование колонн бетвном класса B15</t>
  </si>
  <si>
    <t>Арматура Փ32A500C</t>
  </si>
  <si>
    <t>Арматурная сетка Փ4Bp-I, шаг 100x100մմ</t>
  </si>
  <si>
    <t>Ж/б пол</t>
  </si>
  <si>
    <t>Устройство монолитного ж/б пола из бетона класса B15</t>
  </si>
  <si>
    <t>Установка металлических колонн</t>
  </si>
  <si>
    <t>Трубы квадратного сечения □300x8мм</t>
  </si>
  <si>
    <t>Сталь листовая t=10мм</t>
  </si>
  <si>
    <t>Сталь листовая t=12мм</t>
  </si>
  <si>
    <t>Сталь листовая t=16мм</t>
  </si>
  <si>
    <t>Сталь листовая t=20мм</t>
  </si>
  <si>
    <t>Изготовление металлоконструкций в заводских условиях</t>
  </si>
  <si>
    <t>Установка металлических балок</t>
  </si>
  <si>
    <t>Трубы прямоугольногоо сечения □100x60x3мм</t>
  </si>
  <si>
    <t>Трубы прямоугольногоо сечения □140x60x3мм</t>
  </si>
  <si>
    <t>Трубы квадратного сечения □160x4мм</t>
  </si>
  <si>
    <t>Уголок L90x6мм</t>
  </si>
  <si>
    <t>Уголок L50x5мм</t>
  </si>
  <si>
    <t>Сталь листовая t=8мм</t>
  </si>
  <si>
    <t>Сталь листовая t=6мм</t>
  </si>
  <si>
    <t>Болты M12 /гайки, шайбы/</t>
  </si>
  <si>
    <t>Болты M16 высокопрочные /гайки, шайбы/</t>
  </si>
  <si>
    <t>Установкка металлических ферм</t>
  </si>
  <si>
    <t>Трубы квадратного сечения □60x3мм</t>
  </si>
  <si>
    <t>Болты M16 /гайки, шайбы/</t>
  </si>
  <si>
    <t>Устройство каркаса крепления "Сендвич" панелей</t>
  </si>
  <si>
    <t>Установка крепежных элементов окон и дверей в каркасе "Сендвич" панелей</t>
  </si>
  <si>
    <t>Сталь листовая ▬ 80x50x3мм /искривленная/</t>
  </si>
  <si>
    <t>Сталь листовая ▬ 100x100x3мм /искривленная/</t>
  </si>
  <si>
    <t>Анкерные /самоанкерные/ болты M10x120мм</t>
  </si>
  <si>
    <t>Стены</t>
  </si>
  <si>
    <t>Облицовка цоколя базальтовыми плитами толщиной 30мм</t>
  </si>
  <si>
    <t>Облицовка цокольных участков плитами ЭПП толщ. 20мм  (плотность 37-40кг/кбм)</t>
  </si>
  <si>
    <t>Дюбели Մ8мм, дл. 80мм для крепления ЭПП</t>
  </si>
  <si>
    <t>Металлическая сетка 30x30мм, для облицовки цокольных участков</t>
  </si>
  <si>
    <t>Устройство стен из "Сендвич" панелей</t>
  </si>
  <si>
    <t>Фасонные элементы, из листовой стали, для крепления "Сендвич" панелей ФЭ-1, L=250, b=0.28, толщ. 0.5мм</t>
  </si>
  <si>
    <t>Фасонные элементы, из листовой стали, для крепления "Сендвич" панелей ФЭ-2, L=250, b=0.21</t>
  </si>
  <si>
    <t>Фасонные элементы, из листовой стали, для крепления "Сендвич" панелей ФЭ-3, L=48, b=0.62, толщ. 0.5мм</t>
  </si>
  <si>
    <t>Фасонные элементы, из листовой стали, для крепления "Сендвич" панелей ФЭ-4, L=13, b=0.052, толщ. 0.5мм</t>
  </si>
  <si>
    <t>Фасонные элементы, из листовой стали, для крепления "Сендвич" панелей ФЭ-5, L=90, b=0.21, толщ. 0.5мм</t>
  </si>
  <si>
    <t>Фасонные элементы, из листовой стали, для крепления "Сендвич" панелей ФЭ-6, L=90, b=0.126, толщ. 0.5мм</t>
  </si>
  <si>
    <t>Фасонные элементы, из листовой стали, для крепления "Сендвич" панелей ФЭ-7, L=90, b=0.25, толщ. 0.5мм</t>
  </si>
  <si>
    <t>Фасонные элементы, из листовой стали, для крепления "Сендвич" панелей ФЭ-8, L=396, b=0.165, толщ. 0.5мм</t>
  </si>
  <si>
    <t>Фасонные элементы, из листовой стали, для крепления "Сендвич" панелей ФЭ-9, L=108, b=0.204, толщ. 0.5мм</t>
  </si>
  <si>
    <t>Обезжиривание "Сендвич" панелей</t>
  </si>
  <si>
    <t>Огрунтовка "Сендвич" панелей</t>
  </si>
  <si>
    <t>Высококачественная окраска "Сендвич" панелей в два слоя в соответствии с утвержденным дизайном экстерьера</t>
  </si>
  <si>
    <t>Облицовка маружных стен гипсокартонными плитами толщиной 12мм /в 2 слоя/, на металлическом каркасе</t>
  </si>
  <si>
    <r>
      <t>м</t>
    </r>
    <r>
      <rPr>
        <vertAlign val="superscript"/>
        <sz val="10"/>
        <rFont val="Arial"/>
        <family val="2"/>
      </rPr>
      <t>2</t>
    </r>
    <r>
      <rPr>
        <sz val="11"/>
        <color theme="1"/>
        <rFont val="Calibri"/>
        <family val="2"/>
        <charset val="1"/>
        <scheme val="minor"/>
      </rPr>
      <t/>
    </r>
  </si>
  <si>
    <t>Облицовка маружных стен водонепронецаемыми гипсокартонными плитами толщиной 12мм /в 2 слоя/, на металлическом каркасе</t>
  </si>
  <si>
    <r>
      <t>Теплоизоляция (полужесткой минеральной ватой 80кг/м</t>
    </r>
    <r>
      <rPr>
        <vertAlign val="superscript"/>
        <sz val="10"/>
        <rFont val="Arial"/>
        <family val="2"/>
      </rPr>
      <t>3</t>
    </r>
    <r>
      <rPr>
        <sz val="10"/>
        <rFont val="Arial"/>
        <family val="2"/>
      </rPr>
      <t>), 2слоя 50+50мм</t>
    </r>
  </si>
  <si>
    <t>Устройство перегородок из огнестойких гисокартонных плит на металлическом каркасе, с двухсторонней обшивкой в 2 слоя d=12мм</t>
  </si>
  <si>
    <t>Устройство перегородок из водонепронецаемых гисокартонных плит на металлическом каркасе, с двухсторонней обшивкой в 2 слоя d=12мм</t>
  </si>
  <si>
    <t>Теплоизоляция</t>
  </si>
  <si>
    <t>Установка алюминиевых межкобинных перегородок в санузлах</t>
  </si>
  <si>
    <t>Разрыхление грунта V группы гидромолотом</t>
  </si>
  <si>
    <t>Пергола</t>
  </si>
  <si>
    <t>Разработка грунт II группы вручную</t>
  </si>
  <si>
    <t xml:space="preserve">Погрузка излишнего грунта вручную на а/самосвалы </t>
  </si>
  <si>
    <t>Перевозка излишнего грунта до 2км</t>
  </si>
  <si>
    <t>Устройство монолитных бетонных фундаментов из бетона класса B15</t>
  </si>
  <si>
    <t>Арматур аՓ8A500C</t>
  </si>
  <si>
    <t>Устройство металлического каркаса перголы</t>
  </si>
  <si>
    <t>Трубы квадратного сечения □150x150x4мм</t>
  </si>
  <si>
    <t>Сталь листовая —300x300x10мм</t>
  </si>
  <si>
    <t>Сталь листовая —100x100x10мм</t>
  </si>
  <si>
    <t>Уголок L150x150x10мм</t>
  </si>
  <si>
    <t>Уголок L30x50x3мм</t>
  </si>
  <si>
    <t>Анкерные болты из Փ16A500C арматуры</t>
  </si>
  <si>
    <t>Шайбы M16</t>
  </si>
  <si>
    <t>Раствор</t>
  </si>
  <si>
    <t>Устройство деревянных учатков перголы /из досок 50x150x4400мм, 21 шт/</t>
  </si>
  <si>
    <t>Покрытие лаком за 2 раза деревянных участков</t>
  </si>
  <si>
    <t>Вывоз излишнего грунта на расстояние до 2 км</t>
  </si>
  <si>
    <t>Установка алюминиевых дверей</t>
  </si>
  <si>
    <t>Подземная кабельная сеть 0,4 кВ и 0,22 кВ                                Наружное электроснабжение насосной станции и станции очистки</t>
  </si>
  <si>
    <t>Կանալային օդափոխիչ  Q=1080մ3/ժ, N=0.2կվտ, n=2500պտ/րոպ, G=5.7կգ, D1=250մմ, D2=332մմ, L=230մմ</t>
  </si>
  <si>
    <t>Կանալային օդափոխիչ  Q=560մ3/ժ, N=0.175կվտ, n=2950պտ/րոպ, G=4.6կգ, D=332մմ, L=230մմ</t>
  </si>
  <si>
    <t>Установка дверей с деревянной рамой, облицовкой ПВХ /глухой и остекленной/</t>
  </si>
  <si>
    <t>Установка металлической двери</t>
  </si>
  <si>
    <t>Установка алюминиевых дверей в санузлы /включая остекление, оборудование, покраску/</t>
  </si>
  <si>
    <t>Гидроизоляция изогамом на битумной мастике</t>
  </si>
  <si>
    <t>Устройство покрытя кровли из профильной стали 0.55мм, с заводской окраской</t>
  </si>
  <si>
    <t>Улучшенная водоэмульсионная  окраска потолков ибалок, со шпаклевкой /замазкой/</t>
  </si>
  <si>
    <t xml:space="preserve">Устройство перил наружных лестниц </t>
  </si>
  <si>
    <t>Окраска перил огнестойкой краской за 2 раза</t>
  </si>
  <si>
    <t>Прокладка трубопровода полипропиленовых труб Փ15</t>
  </si>
  <si>
    <t>Прокладка трубопровода полипропиленовых труб Փ20</t>
  </si>
  <si>
    <t xml:space="preserve">Прокладка трубопровода полипропиленовых труб Փ25 </t>
  </si>
  <si>
    <t>Прокладка трубопровода полипропиленовых труб Փ32</t>
  </si>
  <si>
    <t>Прокладка трубопровода полипропиленовых труб Փ40</t>
  </si>
  <si>
    <t>Прокладка трубопровода полипропиленовых труб Փ50</t>
  </si>
  <si>
    <t>а-ВС-1; 5; 5</t>
  </si>
  <si>
    <t>б-ВС-2; 4; 6</t>
  </si>
  <si>
    <t>Жалюзийные регулируемые решетки РЭД-КР-Ф160, F=0.02м2</t>
  </si>
  <si>
    <t>в - ВС-7</t>
  </si>
  <si>
    <t>Шумоглушитель  ВЕНТС СР 220/600 L=600мм, D=318мм, G=4.6кг</t>
  </si>
  <si>
    <t>Гибкие вставки для воздуховодов Ф160/318мм</t>
  </si>
  <si>
    <t>Гибкие вставки для воздуховодов Ф160/240мм</t>
  </si>
  <si>
    <t>Гибкие вставки для воздуховодов Ф160/212мм</t>
  </si>
  <si>
    <t>Гибкие вставки для воздуховодов Ф160мм</t>
  </si>
  <si>
    <t>Жалюзийные регулируемые решетки  РЭД-КР-Ф200, F=0.031м2</t>
  </si>
  <si>
    <t>Жалюзийные регулируемые решетки  РЭД-КР-Ф160, F=0.02м2</t>
  </si>
  <si>
    <t>г - ВС-8</t>
  </si>
  <si>
    <t>д - ВС-9</t>
  </si>
  <si>
    <t>е- ВС-10</t>
  </si>
  <si>
    <t>ё - ВС-11</t>
  </si>
  <si>
    <t>ж - ВС-12</t>
  </si>
  <si>
    <t>Гибкие вставки для воздуховодов Փ200/212мм</t>
  </si>
  <si>
    <t>з - ВС-13</t>
  </si>
  <si>
    <t>Гибкие вставки для воздуховодов Փ150/160мм</t>
  </si>
  <si>
    <t>и-ПС-1,ПВ-1-:-34</t>
  </si>
  <si>
    <t>Зонт из оцинкованний стали 450мм, d=0.55мм, G=1.9кг</t>
  </si>
  <si>
    <t>Разработкагрунта грунта II группы и обратная засыпка грунта, с уплотнением</t>
  </si>
  <si>
    <t>Адресный датчик дыма DIP 34Aили равнозначный</t>
  </si>
  <si>
    <t>Извещатель пожарный ИП103/4</t>
  </si>
  <si>
    <t>Пробивка отверстий в перекрытиях</t>
  </si>
  <si>
    <t>Фильтр холодной воды Փ20мм</t>
  </si>
  <si>
    <t>Прокладка трубопровода полипропиленовых труб Փ40 (50x4.5)мм, PN16,  с гидравлическим испытанием</t>
  </si>
  <si>
    <t>Обратный  клапан Ф50мм</t>
  </si>
  <si>
    <t>Обратные клапан Ф25мм</t>
  </si>
  <si>
    <t>Разработка грунта грунта II группы вручную</t>
  </si>
  <si>
    <t xml:space="preserve">Разработкагрунта грунта II группы экскаваторам с погрузкой на а/самосвалы   </t>
  </si>
  <si>
    <t>Вывоз грунта до 2 км</t>
  </si>
  <si>
    <t>Бетон B7.5</t>
  </si>
  <si>
    <t xml:space="preserve">Разработкагрунта грунт II группы экскаваторам с погрузкой на а/самосвалы  </t>
  </si>
  <si>
    <t>Устройство щебеночного подготовительного слоя толщиной 10см</t>
  </si>
  <si>
    <t>Арматура Փ8Ac-I</t>
  </si>
  <si>
    <t xml:space="preserve">Устройство бетонных стен  В25, W6, F150 </t>
  </si>
  <si>
    <t>Арматура Փ6Ac-I</t>
  </si>
  <si>
    <t>СеткаՓ8c-I</t>
  </si>
  <si>
    <t xml:space="preserve">Устройство бетонных сердечников  В25, W6, F150 </t>
  </si>
  <si>
    <t>Арматура  Փ6Ac-I</t>
  </si>
  <si>
    <t>Арматура  Փ16A500C</t>
  </si>
  <si>
    <t>Арматура  Փ8Ac-I</t>
  </si>
  <si>
    <t>Арматура  Փ18A500C</t>
  </si>
  <si>
    <t>Солнечный водонагреватель</t>
  </si>
  <si>
    <t>Контрольный щиток TK-8A</t>
  </si>
  <si>
    <t>Термостатический смвситель</t>
  </si>
  <si>
    <t>Прокладка трубопровода полипропиленовых труб Ø20/25x2.3/мм, с испытанием, промывкой и дезинфекцией /для холодной воды/</t>
  </si>
  <si>
    <t>Прокладка трубопровода полипропиленовых труб Ø25/32x3/мм, с испытанием, промывкой и дезинфекцией /для горячей воды/</t>
  </si>
  <si>
    <t>Прокладка трубопровода полипропиленовых труб Ø20/25x2.3/мм, с испытанием, промывкой и дезинфекцией /для горячей воды/</t>
  </si>
  <si>
    <t>Специальная теплоизоляция труб</t>
  </si>
  <si>
    <t>Поливинилхлоридных труб Ø50мм, на резиновых /прижимных/ кольцах, с гидравлическим испытанием</t>
  </si>
  <si>
    <t>Тройник 50x50мм</t>
  </si>
  <si>
    <t>Угольники Ø50мм</t>
  </si>
  <si>
    <t>Прокладка нагреваемого провода 16вт</t>
  </si>
  <si>
    <t>Бронзовая трехсторонняя соединительная деталь 1/2"</t>
  </si>
  <si>
    <t>Обратный клапан 1/2"</t>
  </si>
  <si>
    <t>Шаровой вентиль PPR Ø20мм</t>
  </si>
  <si>
    <t>Шаровой вентиль PPR Ø25мм</t>
  </si>
  <si>
    <t>Фильтр для воды Ø20мм</t>
  </si>
  <si>
    <t>Соединительные детали PPR</t>
  </si>
  <si>
    <t>Дополнительная несущая конструкция</t>
  </si>
  <si>
    <t>Устройство каркаса</t>
  </si>
  <si>
    <t>Труба квадратного сечения □60x3мм</t>
  </si>
  <si>
    <t>Стальной уголок L40x40x3мм</t>
  </si>
  <si>
    <t>Сталь полосовая 60x4мм</t>
  </si>
  <si>
    <t>Шурупы</t>
  </si>
  <si>
    <t>Шайбы</t>
  </si>
  <si>
    <t>Шайбы пружинные</t>
  </si>
  <si>
    <t>Двусторонний счетчик трехфазного тока 5А</t>
  </si>
  <si>
    <r>
      <t>Прокладка кабеля постоянного тока с медными жилами, с двойной изоляцией, сечениеСАНВ-1500-4мм</t>
    </r>
    <r>
      <rPr>
        <vertAlign val="superscript"/>
        <sz val="10"/>
        <rFont val="Arial"/>
        <family val="2"/>
      </rPr>
      <t>2</t>
    </r>
  </si>
  <si>
    <r>
      <t>Соединительная муфта постоянного тока MC-4 -4мм</t>
    </r>
    <r>
      <rPr>
        <vertAlign val="superscript"/>
        <sz val="10"/>
        <rFont val="Arial"/>
        <family val="2"/>
      </rPr>
      <t>2</t>
    </r>
  </si>
  <si>
    <t>пара</t>
  </si>
  <si>
    <t>Медный провод с ПВХ изоляцией, сечением 10 мм2 /ПВ-3/</t>
  </si>
  <si>
    <t>Короб для кабеля 60x40мм, 2м</t>
  </si>
  <si>
    <t>Кровельный алюминиевый профиль</t>
  </si>
  <si>
    <t>Алюминиевая L-образная лапка</t>
  </si>
  <si>
    <t>Алюминиевый зажим для кровельного профиля</t>
  </si>
  <si>
    <t>Сцепление для алюминиевого профиля</t>
  </si>
  <si>
    <t>Алюминиевое промежуточное крепление</t>
  </si>
  <si>
    <t>Алюминиевое боковое крепление</t>
  </si>
  <si>
    <t>Зажим заземляющего провода к профилю</t>
  </si>
  <si>
    <t>Заземляющая вкладка промежуточной детали</t>
  </si>
  <si>
    <t>Гидроизоляционный радиационно стойкий материал 310мл</t>
  </si>
  <si>
    <t>Установка алюминиевой опорной конструкции</t>
  </si>
  <si>
    <t>Испытание системы и подключение к сети</t>
  </si>
  <si>
    <t>Перевозка изкишнего грунта до 2 км</t>
  </si>
  <si>
    <t>Разработка эксковатором гр. II группы с погрузкой на ажтосамасвалы</t>
  </si>
  <si>
    <t xml:space="preserve">Разработка в ручную гр.II </t>
  </si>
  <si>
    <t>Разработка гр. II группы эксковатором в отвал</t>
  </si>
  <si>
    <t>Обратная засыпка бульдозером</t>
  </si>
  <si>
    <t xml:space="preserve">Уплотнение грунта </t>
  </si>
  <si>
    <t>Обратная засыпка в ручную</t>
  </si>
  <si>
    <t>Перевозка изкишнего грунта до 2км</t>
  </si>
  <si>
    <t>Монтаж деревянных элементов, обработанных антисептическим материалом</t>
  </si>
  <si>
    <t>Монтаж водосточных труб сечением 100х100мм, h=0,5м, с заводским лакокрасочным покрытием</t>
  </si>
  <si>
    <t xml:space="preserve">Разработкагрунта грунта II группы экскаваторам с погрузкой на а/самосвалы </t>
  </si>
  <si>
    <t>Вывоз излишнего грунта на расстояние до 2км</t>
  </si>
  <si>
    <t>Защитно-сигнальная лента ЛЗС-125-3.5</t>
  </si>
  <si>
    <t>Устройство постели из песка</t>
  </si>
  <si>
    <t>Установка металлопластовых окон трехслойных (4+12+4+16+4) со стеклопакетом, пятикамерных /включая стеклопакет, приборы, окраску/
открывающихся</t>
  </si>
  <si>
    <t>Установка металлопластовых окон трехслойных (4+12+4+16+4) со стеклопакетом, пятикамерных /включая стеклопакет, приборы, окраску/
неоткрывающихся</t>
  </si>
  <si>
    <t>Установка алюминиевых окон трехслойных (4+12+4+16+4) со стеклопакетом, рамы из алюминиевого профиля, с термомостом /включая стеклопакет, приборы, окраску/
открывающихся</t>
  </si>
  <si>
    <t>Установка алюминиевых окон трехслойных (4+12+4+16+4) со стеклопакетом, рамы из алюминиевого профиля, с термомостом /включая стеклопакет, приборы, окраску/
неоткрывающихся</t>
  </si>
  <si>
    <t>Установка пластмассовых подоконников</t>
  </si>
  <si>
    <t>Установка алюминиевых витражей двухслойных (4+12+4) со стеклопакетом, рамы из алюминиевого профиля, нижняя часть с утеплением "Сендвич" /включая стеклопакет, окраску/
неоткрывающихся</t>
  </si>
  <si>
    <t>Установка ручек заверток 1 шт и петель 2 пары, для слуховых окон крыши</t>
  </si>
  <si>
    <t>Окраска окон /жалюзей/</t>
  </si>
  <si>
    <t>Подшивка карнизного свеса фасонными элементами, из листовой перфорированной оцинкованной стали 0.5мм, с заводской окраской</t>
  </si>
  <si>
    <t>Установка снегозадержателей</t>
  </si>
  <si>
    <t>Устройство подвесного потолка из огнестойких гипсокартонных плит толщиной 9мм, на металлическом каркасе</t>
  </si>
  <si>
    <t>Устройство подвесного потолка из водостоких гипсокартонных плит толщиной 9мм, на металлическом каркасе</t>
  </si>
  <si>
    <t>Пароизоляционная пленка, для подвесного потолка</t>
  </si>
  <si>
    <t>Теплоизоляционный слой из базальтовой минеральной ваты 200мм (слоями 4x50мм, 35кг/м3), на каркасе подвесного потолка</t>
  </si>
  <si>
    <t>Изготовление обрешетки для ЦСП плит из деревьянных брусьев 50x50мм, обработка антисептической и противопожарной смазкой в 2 слоя</t>
  </si>
  <si>
    <t>Стоимость деревянных брусьев 50x50мм Lобщ.. = 2700 пм</t>
  </si>
  <si>
    <t>Монтаж покрытия из ЦСП /цементно-стружечных плит/ толщиной 15мм на уровне 3.30м</t>
  </si>
  <si>
    <t>Установка ручек в санузлах, для людей с ограниченными возможностями</t>
  </si>
  <si>
    <t>Установка складных ручек в санузлах, для людей с ограниченными возможностями</t>
  </si>
  <si>
    <t>Устройство бетонной подготовки из бетона класса B7.5, под подземный канал</t>
  </si>
  <si>
    <t>Устройство подземного канала из сборных ж/б лотков /Лу4-8-1, Л4г-8/</t>
  </si>
  <si>
    <t>Устройство бетонного основания из бетона класса B12.5, под подземный канал</t>
  </si>
  <si>
    <t>Арматурная сетка Bp 100x100x3мм</t>
  </si>
  <si>
    <t>Устройство бетонных стен подземного канала из бетона класса B12.5</t>
  </si>
  <si>
    <t>Установка ж/б плит перекрытия подземного канала П5д-8*, L=0.28-0.68м</t>
  </si>
  <si>
    <t xml:space="preserve">Установка ж/б плит перекрытия подземного канала П5д-8*, L=0.74 м, в том числе 5 выдвижных </t>
  </si>
  <si>
    <t>Установка сетчатых крышек канала /60x78см/, 2 шт</t>
  </si>
  <si>
    <t>Установка уголков под плиты перекрытия канала L63x63x5мм, L=22м</t>
  </si>
  <si>
    <t>Установка опорных подушек под трубы /ОП-1/</t>
  </si>
  <si>
    <t>Устройство ж/б приямка подземного конвектора 1.75x0.3x0.25(H)м, из бетона класса B12.5</t>
  </si>
  <si>
    <t>Установка уголков по краям приямка L63x63x5мм</t>
  </si>
  <si>
    <t>Окраска металлических частей приямка антикоррозийной краской за 2 раза</t>
  </si>
  <si>
    <t>Битумная гидроизоляция наружных поверхностей приямка /зарплата учтена в установке/</t>
  </si>
  <si>
    <t>Изоляция труб стекловатой, покрытой фольгой, b=4см</t>
  </si>
  <si>
    <t>Установка гильз из стальных труб Ø273x7мм, 4 шт</t>
  </si>
  <si>
    <t>Соединительные узлы эластическими материалами в местах ввода в траншею,b=15սմ</t>
  </si>
  <si>
    <t>Устройство песчаного подготовительного слоя под гильзи, толщиной 10см</t>
  </si>
  <si>
    <t>Угольники Ø32мм, для полипропиленовых труб</t>
  </si>
  <si>
    <t>Угольники Ø25мм, для полипропиленовых труб</t>
  </si>
  <si>
    <t>Угольники Ø20мм, для полипропиленовых труб</t>
  </si>
  <si>
    <t>Угольники Ø15мм, для полипропиленовых труб</t>
  </si>
  <si>
    <t>Тройники Ø32x25x32мм, для полипропиленовых труб</t>
  </si>
  <si>
    <t>Тройники Ø25x25x25мм, для полипропиленовых труб</t>
  </si>
  <si>
    <t>Тройники Ø25x20x25мм, для полипропиленовых труб</t>
  </si>
  <si>
    <t>Тройники Ø25x15x25мм, для полипропиленовых труб</t>
  </si>
  <si>
    <t>Тройники Ø20x20x20мм, для полипропиленовых труб</t>
  </si>
  <si>
    <t>Тройники Ø20x15x20мм, для полипропиленовых труб</t>
  </si>
  <si>
    <t>Тройники Ø15x15x15мм, для полипропиленовых труб</t>
  </si>
  <si>
    <t>Переход Ø32x25мм, для полипропиленовых труб</t>
  </si>
  <si>
    <t>Переход Ø25x20мм, для полипропиленовых труб</t>
  </si>
  <si>
    <t>Переход Ø25x15мм, для полипропиленовых труб</t>
  </si>
  <si>
    <t>Переход Ø20x15мм, для полипропиленовых труб</t>
  </si>
  <si>
    <t>Переход Ø32мм, для полипропиленовых труб</t>
  </si>
  <si>
    <t>Переход Ø25мм, для полипропиленовых труб</t>
  </si>
  <si>
    <t>Переход Ø20мм, для полипропиленовых труб</t>
  </si>
  <si>
    <t>Переход Ø15мм, для полипропиленовых труб</t>
  </si>
  <si>
    <t>Антикоррозийная окраска футляра, за 2 раза</t>
  </si>
  <si>
    <t>Тройник прямой Ø110x110мм</t>
  </si>
  <si>
    <t>Тройник косой Ø110x110мм</t>
  </si>
  <si>
    <t>Тройник прямой Ø110x50мм</t>
  </si>
  <si>
    <t>Тройник косой Ø110x50мм</t>
  </si>
  <si>
    <t>Тройник прямой Ø50x50мм</t>
  </si>
  <si>
    <t>Тройник косой Ø50x50мм</t>
  </si>
  <si>
    <t>Переход Ø110x50мм</t>
  </si>
  <si>
    <t>Угольник a=90Օ Ø110мм</t>
  </si>
  <si>
    <t>Угольник a=45Օ Ø110мм</t>
  </si>
  <si>
    <t>Угольник a=90Օ Ø50мм</t>
  </si>
  <si>
    <t>Угольник a=45Օ Ø50мм</t>
  </si>
  <si>
    <t>Выключатель герметический пакетный 380В, 10А</t>
  </si>
  <si>
    <t>Адресный расширитель C2000-AP2, или равнозначный</t>
  </si>
  <si>
    <t>Муфтовые вентили Ø32мм</t>
  </si>
  <si>
    <t>Гибкая трубка для присоединения котлов</t>
  </si>
  <si>
    <t>Выгребная яма</t>
  </si>
  <si>
    <t>Подготовительый слой из бетона В7.5</t>
  </si>
  <si>
    <t>Битумная гидроизоляция наружных поверхностей 1 слой</t>
  </si>
  <si>
    <t>Устройство монолитного ж/б пояса из бетона класса B25</t>
  </si>
  <si>
    <t>Устройство монолитного ж/б ригелей из бетона класса B25</t>
  </si>
  <si>
    <t>Футляр для труб 377x4мм</t>
  </si>
  <si>
    <t>Полосаая t=6мм, 60x100мм</t>
  </si>
  <si>
    <t>Цем.-песч. раствор</t>
  </si>
  <si>
    <t>Перекрытие отстойника сборными ребристым плитами</t>
  </si>
  <si>
    <t>Сборные ж/б ребристым плиты 2ПГ6-6АIIIв Т-П /4шт/</t>
  </si>
  <si>
    <t>Сборные ж/б ребристым плиты 2ПВ6-5АтV Т7 /2шт/</t>
  </si>
  <si>
    <t>Цементно-песчанный выравнивающий слой толщ .30мм</t>
  </si>
  <si>
    <t>Гидроизоляция панелей битумной мастикой в 2 слоя</t>
  </si>
  <si>
    <t>Цементно-песчанный выравнивающий слой толщ .40мм</t>
  </si>
  <si>
    <t>Вентиляционн труба 219х5мм</t>
  </si>
  <si>
    <t>Испытание стальных труб</t>
  </si>
  <si>
    <t>гм</t>
  </si>
  <si>
    <t>Подземный конвектор KC250,303,1750 Q=2081w</t>
  </si>
  <si>
    <t>Усиленная антикоррозийная изоляция капсул Ø273x7мм</t>
  </si>
  <si>
    <t>Обработка грунта класса II для установки заземляющих электродов</t>
  </si>
  <si>
    <t>Двусторонняя резка асфальтового покрытия</t>
  </si>
  <si>
    <t>Демонтаж асфальтобетонного покрытия</t>
  </si>
  <si>
    <t>Сбор, погрузка и транспортировка строй. мусора до 2 км</t>
  </si>
  <si>
    <t>Выполнение подготовительного слоя из базальтового щебня толщиной 15 см, под асфальтобетонное покрытие</t>
  </si>
  <si>
    <t>Приготовление покрытия из крупнозернистой асфальтобетонной смеси толщиной 6 см.</t>
  </si>
  <si>
    <t>Приготовление покрытия из мелкозернистой асфальтобетонной смеси толщиной 4 см.</t>
  </si>
  <si>
    <t>Канал</t>
  </si>
  <si>
    <t>Выравнивание грунта на месте</t>
  </si>
  <si>
    <t>Выполнение подготовительного слоя из местного мягкого грунта толщиной 10 см.</t>
  </si>
  <si>
    <t>Подготовка бетонного монолитного колодца из бетона марок В15, В4, Ф150 /пол, стены/</t>
  </si>
  <si>
    <t>Чугунные перила 0,7х0,7м</t>
  </si>
  <si>
    <t>Реализация каменной отсыпки толщиной 30 см.</t>
  </si>
  <si>
    <t>Тестирование резервуара и дезинфекция</t>
  </si>
  <si>
    <t>Дезинфекция труб</t>
  </si>
  <si>
    <t>АВБбШв-1 сечением 5х10мм2, с алюминиевыми жилами, бронированная прокладка кабеля</t>
  </si>
  <si>
    <t>Стальной хомутный проход Ø100x50мм</t>
  </si>
  <si>
    <t>Уголки полипропиленовые Ø20мм</t>
  </si>
  <si>
    <t>Фитинги полипропиленовые с заглушкой Ø20мм</t>
  </si>
  <si>
    <t>Хомуты для труб Ø20мм</t>
  </si>
  <si>
    <t>Трубные переходы металл-пластик  Ø20мм</t>
  </si>
  <si>
    <t>ՀՀ Արմավիրի մարզի Նորավան համայնքում մոդուլային տիպի 144 տեղ հզորությամբ մսուր-մանկապարտեզի կառուցում</t>
  </si>
  <si>
    <t xml:space="preserve">Строительство детского сада-ясли модульного типа мощностью в 144 мест в общине Нораван Армавирской области РА </t>
  </si>
  <si>
    <r>
      <t>Канальный вентилятор  Q=250м</t>
    </r>
    <r>
      <rPr>
        <vertAlign val="superscript"/>
        <sz val="10"/>
        <rFont val="Arial"/>
        <family val="2"/>
      </rPr>
      <t>3</t>
    </r>
    <r>
      <rPr>
        <sz val="10"/>
        <rFont val="Arial"/>
        <family val="2"/>
      </rPr>
      <t>/ч, N=0.095квт, n=2500об/мин, G=3.8кг, D=332мм, L=230мм</t>
    </r>
  </si>
  <si>
    <t>Канальный вентилятор  Q=320м3/ч, N=0.085кВт, n=2600об/мин, G=3.75кг, D=160мм, L=232мм</t>
  </si>
  <si>
    <t>Канальный вентилятор  Q=1080м3/ч, N=0.2квт, n=2500об/мин,  G=5.7кг, D1=250мм, D2=332мм, L=230мм</t>
  </si>
  <si>
    <t>Приточно-вытяжная рекуперационная установка Q=80/40м3/ч, N=25вт, n=2300об/мин, G=1.5кг, D142мм</t>
  </si>
  <si>
    <t>Առանցքային օդամղիչ  Q=95մ3/ժ, N=0.03կվտ, n=2940պտ/րոպ, G=1կգ</t>
  </si>
  <si>
    <r>
      <t>Канальный вентилятор Q=560м</t>
    </r>
    <r>
      <rPr>
        <vertAlign val="superscript"/>
        <sz val="10"/>
        <rFont val="Arial"/>
        <family val="2"/>
      </rPr>
      <t>3</t>
    </r>
    <r>
      <rPr>
        <sz val="10"/>
        <rFont val="Arial"/>
        <family val="2"/>
      </rPr>
      <t>/ч, N=0.175квт, n=2950об/мин, G=4.6кг, D=332мм, L=230мм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</si>
</sst>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00"/>
    <numFmt numFmtId="166" formatCode="0.0000"/>
  </numFmts>
  <fonts count="19" x14ac:knownFonts="1">
    <font>
      <sz val="10"/>
      <name val="Arial"/>
    </font>
    <font>
      <sz val="11"/>
      <color theme="1"/>
      <name val="Calibri"/>
      <family val="2"/>
      <charset val="1"/>
      <scheme val="minor"/>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
      <sz val="8"/>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8"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cellStyleXfs>
  <cellXfs count="138">
    <xf numFmtId="0" fontId="0" fillId="0" borderId="0" xfId="0"/>
    <xf numFmtId="0" fontId="4" fillId="0" borderId="0" xfId="1" applyFont="1"/>
    <xf numFmtId="0" fontId="3" fillId="0" borderId="0" xfId="1" applyFont="1"/>
    <xf numFmtId="0" fontId="3" fillId="0" borderId="0" xfId="1" applyFont="1" applyAlignment="1">
      <alignment horizontal="center" vertic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17"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0" xfId="1" applyFont="1" applyAlignment="1">
      <alignment horizontal="center" vertical="center"/>
    </xf>
    <xf numFmtId="164" fontId="8" fillId="2" borderId="1" xfId="0" applyNumberFormat="1" applyFont="1" applyFill="1" applyBorder="1" applyAlignment="1">
      <alignment horizontal="center" vertical="center"/>
    </xf>
    <xf numFmtId="164" fontId="8" fillId="2" borderId="1" xfId="7" applyNumberFormat="1" applyFont="1" applyFill="1" applyBorder="1" applyAlignment="1">
      <alignment horizontal="center" vertical="center" wrapText="1"/>
    </xf>
    <xf numFmtId="164" fontId="8" fillId="2" borderId="1" xfId="5"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4" fillId="5" borderId="1" xfId="0" applyFont="1" applyFill="1" applyBorder="1" applyAlignment="1">
      <alignment horizontal="center" vertical="center" wrapText="1"/>
    </xf>
    <xf numFmtId="0" fontId="12" fillId="0" borderId="1" xfId="30" applyFont="1" applyBorder="1" applyAlignment="1">
      <alignment horizontal="center" vertical="center" wrapText="1"/>
    </xf>
    <xf numFmtId="0" fontId="12" fillId="2" borderId="1" xfId="16" applyFont="1" applyFill="1" applyBorder="1" applyAlignment="1">
      <alignment horizontal="left" vertical="center" wrapText="1"/>
    </xf>
    <xf numFmtId="0" fontId="4" fillId="0" borderId="1" xfId="1" applyFont="1" applyBorder="1"/>
    <xf numFmtId="0" fontId="4" fillId="0" borderId="1" xfId="5" applyFont="1" applyBorder="1" applyAlignment="1">
      <alignment horizontal="center" vertical="center" wrapText="1"/>
    </xf>
    <xf numFmtId="0" fontId="4" fillId="0" borderId="1" xfId="8" applyFont="1" applyBorder="1" applyAlignment="1">
      <alignment horizontal="center" vertical="center" wrapText="1"/>
    </xf>
    <xf numFmtId="0" fontId="4" fillId="0" borderId="1" xfId="15" applyFont="1" applyBorder="1" applyAlignment="1">
      <alignment horizontal="center" vertical="center" wrapText="1"/>
    </xf>
    <xf numFmtId="0" fontId="9" fillId="0" borderId="1" xfId="5" applyFont="1" applyBorder="1" applyAlignment="1">
      <alignment horizontal="center" vertical="center" wrapText="1"/>
    </xf>
    <xf numFmtId="0" fontId="4" fillId="2" borderId="1" xfId="7"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 xfId="8" applyFont="1" applyFill="1" applyBorder="1" applyAlignment="1">
      <alignment horizontal="center" vertical="center" wrapText="1"/>
    </xf>
    <xf numFmtId="0" fontId="3" fillId="2" borderId="1" xfId="16" applyFont="1" applyFill="1" applyBorder="1" applyAlignment="1">
      <alignment horizontal="left" vertical="center" wrapText="1"/>
    </xf>
    <xf numFmtId="0" fontId="4" fillId="0" borderId="0" xfId="1" applyFont="1" applyAlignment="1">
      <alignment vertical="center"/>
    </xf>
    <xf numFmtId="0" fontId="4" fillId="2" borderId="1" xfId="2" applyFont="1" applyFill="1" applyBorder="1" applyAlignment="1">
      <alignment horizontal="center" vertical="center" wrapText="1"/>
    </xf>
    <xf numFmtId="0" fontId="4" fillId="0" borderId="1" xfId="28" applyFont="1" applyBorder="1" applyAlignment="1">
      <alignment horizontal="center" vertical="center"/>
    </xf>
    <xf numFmtId="0" fontId="4" fillId="0" borderId="1" xfId="1" applyFont="1" applyBorder="1" applyAlignment="1">
      <alignment horizontal="center" vertical="center"/>
    </xf>
    <xf numFmtId="0" fontId="7"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4" fillId="5" borderId="1" xfId="7" applyFont="1" applyFill="1" applyBorder="1" applyAlignment="1">
      <alignment horizontal="center" vertical="center"/>
    </xf>
    <xf numFmtId="2" fontId="4" fillId="5" borderId="1" xfId="7" applyNumberFormat="1" applyFont="1" applyFill="1" applyBorder="1" applyAlignment="1">
      <alignment horizontal="center" vertical="center"/>
    </xf>
    <xf numFmtId="0" fontId="4" fillId="5" borderId="1" xfId="2" applyFont="1" applyFill="1" applyBorder="1" applyAlignment="1">
      <alignment horizontal="center" vertical="center"/>
    </xf>
    <xf numFmtId="2" fontId="4"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Border="1" applyAlignment="1">
      <alignment horizontal="center" vertical="center"/>
    </xf>
    <xf numFmtId="0" fontId="4" fillId="5" borderId="1" xfId="38" applyFont="1" applyFill="1" applyBorder="1" applyAlignment="1">
      <alignment horizontal="center" vertical="center"/>
    </xf>
    <xf numFmtId="164" fontId="4" fillId="5" borderId="1" xfId="38" applyNumberFormat="1" applyFont="1" applyFill="1" applyBorder="1" applyAlignment="1">
      <alignment horizontal="center" vertical="center"/>
    </xf>
    <xf numFmtId="0" fontId="4"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4" fillId="0" borderId="1" xfId="7" applyNumberFormat="1" applyFont="1" applyBorder="1" applyAlignment="1">
      <alignment horizontal="center" vertical="center" wrapText="1"/>
    </xf>
    <xf numFmtId="0" fontId="14" fillId="0" borderId="1" xfId="7" applyFont="1" applyBorder="1" applyAlignment="1">
      <alignment horizontal="center" vertical="center" wrapText="1"/>
    </xf>
    <xf numFmtId="1"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4" fillId="0" borderId="1" xfId="5" applyFont="1" applyBorder="1" applyAlignment="1">
      <alignment horizontal="center" vertical="center" wrapText="1"/>
    </xf>
    <xf numFmtId="164" fontId="14" fillId="0" borderId="1" xfId="5" applyNumberFormat="1" applyFont="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Border="1" applyAlignment="1">
      <alignment horizontal="center" vertical="center" wrapText="1"/>
    </xf>
    <xf numFmtId="164" fontId="14" fillId="0" borderId="1" xfId="2" applyNumberFormat="1" applyFont="1" applyBorder="1" applyAlignment="1">
      <alignment horizontal="center" vertical="center" wrapText="1"/>
    </xf>
    <xf numFmtId="1" fontId="14" fillId="0" borderId="1" xfId="7" applyNumberFormat="1" applyFont="1" applyBorder="1" applyAlignment="1">
      <alignment horizontal="center" vertical="center" wrapText="1"/>
    </xf>
    <xf numFmtId="0" fontId="14" fillId="0" borderId="1" xfId="21" applyFont="1" applyBorder="1" applyAlignment="1">
      <alignment horizontal="center" vertical="center" wrapText="1"/>
    </xf>
    <xf numFmtId="1" fontId="14" fillId="0" borderId="1" xfId="2" applyNumberFormat="1" applyFont="1" applyBorder="1" applyAlignment="1">
      <alignment horizontal="center" vertical="center" wrapText="1"/>
    </xf>
    <xf numFmtId="0" fontId="14" fillId="0" borderId="1" xfId="5" applyFont="1" applyBorder="1" applyAlignment="1">
      <alignment horizontal="center" vertical="center"/>
    </xf>
    <xf numFmtId="0" fontId="14" fillId="0" borderId="1" xfId="2" applyFont="1" applyBorder="1" applyAlignment="1">
      <alignment horizontal="center" vertical="center" wrapText="1"/>
    </xf>
    <xf numFmtId="0" fontId="14" fillId="0" borderId="1" xfId="9" applyFont="1" applyBorder="1" applyAlignment="1">
      <alignment horizontal="center" vertical="center" wrapText="1"/>
    </xf>
    <xf numFmtId="1" fontId="14" fillId="0" borderId="1" xfId="9" applyNumberFormat="1" applyFont="1" applyBorder="1" applyAlignment="1">
      <alignment horizontal="center" vertical="center" wrapText="1"/>
    </xf>
    <xf numFmtId="0" fontId="4" fillId="0" borderId="1" xfId="0" applyFont="1" applyBorder="1" applyAlignment="1">
      <alignment horizontal="center" vertical="center" wrapText="1"/>
    </xf>
    <xf numFmtId="0" fontId="8" fillId="0" borderId="1" xfId="1" applyFont="1" applyBorder="1" applyAlignment="1">
      <alignment horizontal="center" vertical="center"/>
    </xf>
    <xf numFmtId="0" fontId="4" fillId="0" borderId="1" xfId="10" applyFont="1" applyBorder="1" applyAlignment="1">
      <alignment horizontal="center" vertical="center"/>
    </xf>
    <xf numFmtId="0" fontId="6" fillId="0" borderId="1" xfId="0" applyFont="1" applyBorder="1" applyAlignment="1">
      <alignment horizontal="center" vertical="center"/>
    </xf>
    <xf numFmtId="0" fontId="6" fillId="0" borderId="1" xfId="10" applyFont="1" applyBorder="1" applyAlignment="1">
      <alignment horizontal="center" vertical="center"/>
    </xf>
    <xf numFmtId="0" fontId="6" fillId="0" borderId="1" xfId="29" applyBorder="1" applyAlignment="1">
      <alignment horizontal="center" vertical="center" wrapText="1"/>
    </xf>
    <xf numFmtId="0" fontId="6" fillId="0" borderId="1" xfId="29" applyBorder="1" applyAlignment="1">
      <alignment horizontal="right" vertical="center" wrapText="1"/>
    </xf>
    <xf numFmtId="0" fontId="6" fillId="0" borderId="1" xfId="10" applyFont="1" applyBorder="1" applyAlignment="1">
      <alignment horizontal="right" vertical="center"/>
    </xf>
    <xf numFmtId="0" fontId="6" fillId="0" borderId="1" xfId="0" applyFont="1" applyBorder="1" applyAlignment="1">
      <alignment horizontal="right" vertical="center"/>
    </xf>
    <xf numFmtId="1" fontId="6" fillId="0" borderId="1" xfId="10" applyNumberFormat="1" applyFont="1" applyBorder="1" applyAlignment="1">
      <alignment horizontal="right" vertical="center"/>
    </xf>
    <xf numFmtId="0" fontId="6" fillId="0" borderId="1" xfId="29" applyBorder="1" applyAlignment="1">
      <alignment horizontal="center" vertical="center"/>
    </xf>
    <xf numFmtId="0" fontId="7" fillId="0" borderId="1" xfId="28" applyFont="1" applyBorder="1" applyAlignment="1">
      <alignment horizontal="left" vertical="center" wrapText="1"/>
    </xf>
    <xf numFmtId="0" fontId="6" fillId="0" borderId="1" xfId="10" applyFont="1" applyBorder="1" applyAlignment="1">
      <alignment horizontal="left" vertical="center" wrapText="1"/>
    </xf>
    <xf numFmtId="0" fontId="6" fillId="0" borderId="1" xfId="0" applyFont="1" applyBorder="1" applyAlignment="1">
      <alignment horizontal="left" vertical="center" wrapText="1"/>
    </xf>
    <xf numFmtId="0" fontId="14" fillId="0" borderId="1" xfId="5" applyFont="1" applyBorder="1" applyAlignment="1">
      <alignment horizontal="right" vertical="center"/>
    </xf>
    <xf numFmtId="0" fontId="6" fillId="5" borderId="1" xfId="0" applyFont="1" applyFill="1" applyBorder="1" applyAlignment="1">
      <alignment horizontal="left" vertical="center" wrapText="1"/>
    </xf>
    <xf numFmtId="0" fontId="6" fillId="0" borderId="1" xfId="10" applyFont="1" applyFill="1" applyBorder="1" applyAlignment="1">
      <alignment horizontal="left" vertical="center" wrapText="1"/>
    </xf>
    <xf numFmtId="0" fontId="6" fillId="0" borderId="1" xfId="0" applyFont="1" applyFill="1" applyBorder="1" applyAlignment="1">
      <alignment horizontal="left" vertical="center" wrapText="1"/>
    </xf>
    <xf numFmtId="1" fontId="6" fillId="0" borderId="1" xfId="0" applyNumberFormat="1" applyFont="1" applyBorder="1" applyAlignment="1">
      <alignment horizontal="right" vertical="center"/>
    </xf>
    <xf numFmtId="0" fontId="12" fillId="0" borderId="1" xfId="30" applyFont="1" applyFill="1" applyBorder="1" applyAlignment="1">
      <alignment horizontal="center" vertical="center" wrapText="1"/>
    </xf>
    <xf numFmtId="0" fontId="12" fillId="0" borderId="1" xfId="28"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12" fillId="0" borderId="1" xfId="28" applyFont="1" applyBorder="1" applyAlignment="1">
      <alignment horizontal="center" vertical="center" wrapText="1"/>
    </xf>
    <xf numFmtId="1" fontId="6" fillId="0" borderId="1" xfId="29" applyNumberFormat="1" applyBorder="1" applyAlignment="1">
      <alignment horizontal="right" vertical="center"/>
    </xf>
    <xf numFmtId="165" fontId="6" fillId="0" borderId="1" xfId="0" applyNumberFormat="1" applyFont="1" applyBorder="1" applyAlignment="1">
      <alignment horizontal="right" vertical="center"/>
    </xf>
    <xf numFmtId="2" fontId="6" fillId="0" borderId="1" xfId="0" applyNumberFormat="1" applyFont="1" applyBorder="1" applyAlignment="1">
      <alignment horizontal="right" vertical="center"/>
    </xf>
    <xf numFmtId="164" fontId="6" fillId="0" borderId="1" xfId="10" applyNumberFormat="1" applyFont="1" applyBorder="1" applyAlignment="1">
      <alignment horizontal="right" vertical="center"/>
    </xf>
    <xf numFmtId="0" fontId="18" fillId="0" borderId="1" xfId="0" applyFont="1" applyBorder="1" applyAlignment="1">
      <alignment horizontal="left" vertical="center" wrapText="1"/>
    </xf>
    <xf numFmtId="0" fontId="18" fillId="0" borderId="1" xfId="29" applyFont="1" applyBorder="1" applyAlignment="1">
      <alignment horizontal="left" vertical="center" wrapText="1"/>
    </xf>
    <xf numFmtId="165" fontId="6" fillId="0" borderId="1" xfId="10" applyNumberFormat="1" applyFont="1" applyBorder="1" applyAlignment="1">
      <alignment horizontal="right" vertical="center"/>
    </xf>
    <xf numFmtId="2" fontId="6" fillId="0" borderId="1" xfId="10" applyNumberFormat="1" applyFont="1" applyBorder="1" applyAlignment="1">
      <alignment horizontal="right" vertical="center"/>
    </xf>
    <xf numFmtId="0" fontId="6" fillId="0" borderId="1" xfId="29" applyFont="1" applyBorder="1" applyAlignment="1">
      <alignment horizontal="center" vertical="center" wrapText="1"/>
    </xf>
    <xf numFmtId="164" fontId="6" fillId="0" borderId="1" xfId="0" applyNumberFormat="1" applyFont="1" applyBorder="1" applyAlignment="1">
      <alignment horizontal="right" vertical="center"/>
    </xf>
    <xf numFmtId="0" fontId="6" fillId="0" borderId="1" xfId="0" applyFont="1" applyFill="1" applyBorder="1" applyAlignment="1">
      <alignment horizontal="center" vertical="center"/>
    </xf>
    <xf numFmtId="0" fontId="6" fillId="0" borderId="1" xfId="28" applyBorder="1" applyAlignment="1">
      <alignment horizontal="center" vertical="center"/>
    </xf>
    <xf numFmtId="0" fontId="6" fillId="0" borderId="1" xfId="28" applyBorder="1" applyAlignment="1">
      <alignment horizontal="left" vertical="center" wrapText="1"/>
    </xf>
    <xf numFmtId="0" fontId="6" fillId="0" borderId="1" xfId="28" applyBorder="1" applyAlignment="1">
      <alignment horizontal="left" wrapText="1"/>
    </xf>
    <xf numFmtId="0" fontId="6" fillId="0" borderId="1" xfId="28" applyFill="1" applyBorder="1" applyAlignment="1">
      <alignment horizontal="left" vertical="center" wrapText="1"/>
    </xf>
    <xf numFmtId="0" fontId="6" fillId="0" borderId="1" xfId="10" applyFont="1" applyFill="1" applyBorder="1" applyAlignment="1">
      <alignment horizontal="center" vertical="center"/>
    </xf>
    <xf numFmtId="0" fontId="6" fillId="0" borderId="1" xfId="10" applyFont="1" applyBorder="1" applyAlignment="1">
      <alignment horizontal="left"/>
    </xf>
    <xf numFmtId="0" fontId="6" fillId="0" borderId="1" xfId="0" applyFont="1" applyBorder="1" applyAlignment="1">
      <alignment horizontal="center" vertical="center" wrapText="1"/>
    </xf>
    <xf numFmtId="2" fontId="6" fillId="0" borderId="1" xfId="28" applyNumberFormat="1" applyBorder="1" applyAlignment="1">
      <alignment horizontal="center" vertical="center"/>
    </xf>
    <xf numFmtId="2" fontId="6" fillId="0" borderId="1" xfId="0" applyNumberFormat="1" applyFont="1" applyBorder="1" applyAlignment="1">
      <alignment horizontal="center" vertical="center"/>
    </xf>
    <xf numFmtId="0" fontId="6" fillId="0" borderId="1" xfId="10" applyFont="1" applyBorder="1" applyAlignment="1">
      <alignment horizontal="center" vertical="center" wrapText="1"/>
    </xf>
    <xf numFmtId="0" fontId="6" fillId="0" borderId="1" xfId="29" applyBorder="1" applyAlignment="1">
      <alignment horizontal="right" vertical="center"/>
    </xf>
    <xf numFmtId="164" fontId="6" fillId="0" borderId="1" xfId="29" applyNumberFormat="1" applyBorder="1" applyAlignment="1">
      <alignment horizontal="right" vertical="center"/>
    </xf>
    <xf numFmtId="166" fontId="6" fillId="0" borderId="1" xfId="0" applyNumberFormat="1" applyFont="1" applyBorder="1" applyAlignment="1">
      <alignment horizontal="right" vertical="center"/>
    </xf>
    <xf numFmtId="0" fontId="6" fillId="0" borderId="1" xfId="29" applyFont="1" applyFill="1" applyBorder="1" applyAlignment="1">
      <alignment horizontal="left" vertical="center" wrapText="1"/>
    </xf>
    <xf numFmtId="0" fontId="6" fillId="0" borderId="1" xfId="29" applyFont="1" applyFill="1" applyBorder="1" applyAlignment="1">
      <alignment horizontal="center" vertical="center"/>
    </xf>
    <xf numFmtId="0" fontId="6" fillId="0" borderId="1" xfId="10" applyFont="1" applyBorder="1" applyAlignment="1">
      <alignment vertical="center" wrapText="1"/>
    </xf>
    <xf numFmtId="0" fontId="6" fillId="0" borderId="1" xfId="0" applyFont="1" applyBorder="1" applyAlignment="1">
      <alignment vertical="center" wrapText="1"/>
    </xf>
    <xf numFmtId="166" fontId="6" fillId="0" borderId="1" xfId="10" applyNumberFormat="1" applyFont="1" applyBorder="1" applyAlignment="1">
      <alignment horizontal="right" vertical="center"/>
    </xf>
    <xf numFmtId="0" fontId="6" fillId="0" borderId="1" xfId="10" applyFont="1" applyBorder="1" applyAlignment="1">
      <alignment horizontal="left" vertical="top" wrapText="1"/>
    </xf>
    <xf numFmtId="0" fontId="6" fillId="0" borderId="1" xfId="0" applyFont="1" applyBorder="1" applyAlignment="1">
      <alignment horizontal="left" vertical="top" wrapText="1"/>
    </xf>
    <xf numFmtId="165" fontId="6" fillId="0" borderId="1" xfId="29" applyNumberFormat="1" applyBorder="1" applyAlignment="1">
      <alignment horizontal="right" vertical="center"/>
    </xf>
    <xf numFmtId="0" fontId="6" fillId="0" borderId="1" xfId="29" applyBorder="1" applyAlignment="1">
      <alignment horizontal="left" vertical="center" wrapText="1"/>
    </xf>
    <xf numFmtId="2" fontId="6" fillId="0" borderId="1" xfId="29" applyNumberFormat="1" applyBorder="1" applyAlignment="1">
      <alignment horizontal="right" vertical="center"/>
    </xf>
    <xf numFmtId="166" fontId="6" fillId="0" borderId="1" xfId="29" applyNumberFormat="1" applyBorder="1" applyAlignment="1">
      <alignment horizontal="right" vertical="center"/>
    </xf>
    <xf numFmtId="2" fontId="6" fillId="0" borderId="1" xfId="10" applyNumberFormat="1" applyFont="1" applyBorder="1" applyAlignment="1">
      <alignment horizontal="center" vertical="center"/>
    </xf>
    <xf numFmtId="0" fontId="6" fillId="0" borderId="1" xfId="29" applyFill="1" applyBorder="1" applyAlignment="1">
      <alignment horizontal="left" vertical="center" wrapText="1"/>
    </xf>
    <xf numFmtId="0" fontId="4" fillId="0" borderId="1" xfId="0" applyFont="1" applyBorder="1" applyAlignment="1">
      <alignment horizontal="center" vertical="center"/>
    </xf>
    <xf numFmtId="0" fontId="4" fillId="0" borderId="2" xfId="1" applyFont="1" applyBorder="1" applyAlignment="1">
      <alignment horizontal="center" vertical="center"/>
    </xf>
    <xf numFmtId="0" fontId="7" fillId="0" borderId="2" xfId="0" applyFont="1" applyBorder="1" applyAlignment="1">
      <alignment horizontal="left" vertical="center" wrapText="1"/>
    </xf>
    <xf numFmtId="0" fontId="7" fillId="0" borderId="2" xfId="28" applyFont="1" applyBorder="1" applyAlignment="1">
      <alignment horizontal="left" vertical="center" wrapText="1"/>
    </xf>
    <xf numFmtId="0" fontId="12"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7" fillId="0" borderId="1" xfId="28" applyFont="1" applyBorder="1" applyAlignment="1">
      <alignment horizontal="center" vertical="center" wrapText="1"/>
    </xf>
    <xf numFmtId="0" fontId="3" fillId="0" borderId="1" xfId="1" applyFont="1" applyBorder="1" applyAlignment="1">
      <alignment horizontal="center" vertical="center" wrapText="1"/>
    </xf>
    <xf numFmtId="0" fontId="12" fillId="4" borderId="1" xfId="28" applyFont="1" applyFill="1" applyBorder="1" applyAlignment="1">
      <alignment horizontal="center" vertical="center" wrapText="1"/>
    </xf>
    <xf numFmtId="0" fontId="12" fillId="3" borderId="1" xfId="28" applyFont="1" applyFill="1" applyBorder="1" applyAlignment="1">
      <alignment horizontal="center" vertical="center" wrapText="1"/>
    </xf>
    <xf numFmtId="0" fontId="3" fillId="0" borderId="1" xfId="1" applyFont="1" applyBorder="1" applyAlignment="1">
      <alignment horizontal="center" vertical="center"/>
    </xf>
    <xf numFmtId="0" fontId="12" fillId="0" borderId="1" xfId="28" applyFont="1" applyBorder="1" applyAlignment="1">
      <alignment horizontal="center" vertical="center" wrapText="1"/>
    </xf>
  </cellXfs>
  <cellStyles count="42">
    <cellStyle name="Comma 2" xfId="35"/>
    <cellStyle name="Normal" xfId="0" builtinId="0"/>
    <cellStyle name="Normal 10" xfId="5"/>
    <cellStyle name="Normal 10 18" xfId="31"/>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1"/>
    <cellStyle name="Normal 2 2 2 2 3" xfId="23"/>
    <cellStyle name="Normal 2 2 2_Artimet" xfId="37"/>
    <cellStyle name="Normal 2 2_Цахкаховит hexuk vareliq" xfId="36"/>
    <cellStyle name="Normal 2 3" xfId="18"/>
    <cellStyle name="Normal 20 3" xfId="24"/>
    <cellStyle name="Normal 23 2" xfId="6"/>
    <cellStyle name="Normal 3" xfId="38"/>
    <cellStyle name="Normal 3 2" xfId="39"/>
    <cellStyle name="Normal 3 4" xfId="29"/>
    <cellStyle name="Normal 36" xfId="28"/>
    <cellStyle name="Normal 4" xfId="4"/>
    <cellStyle name="Normal 4 2" xfId="15"/>
    <cellStyle name="Normal 4 2 2" xfId="40"/>
    <cellStyle name="Normal 4 4" xfId="12"/>
    <cellStyle name="Normal 50" xfId="33"/>
    <cellStyle name="Normal 52" xfId="32"/>
    <cellStyle name="Normal 6" xfId="17"/>
    <cellStyle name="Normal 6 2" xfId="20"/>
    <cellStyle name="Normal_SHIN-2" xfId="30"/>
    <cellStyle name="Обычный 2" xfId="10"/>
    <cellStyle name="Обычный 3 2" xfId="16"/>
    <cellStyle name="Обычный 5 2" xfId="27"/>
    <cellStyle name="Обычный_Dproc 7 01 09" xfId="34"/>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1210"/>
  <sheetViews>
    <sheetView view="pageBreakPreview" topLeftCell="A1182" zoomScale="85" zoomScaleNormal="85" zoomScaleSheetLayoutView="85" workbookViewId="0">
      <selection activeCell="A1211" sqref="A1211:XFD1213"/>
    </sheetView>
  </sheetViews>
  <sheetFormatPr defaultColWidth="9.140625" defaultRowHeight="12.75" x14ac:dyDescent="0.2"/>
  <cols>
    <col min="1" max="1" width="5.7109375" style="4" customWidth="1"/>
    <col min="2" max="2" width="63.5703125" style="27" customWidth="1"/>
    <col min="3" max="3" width="11.85546875" style="9" customWidth="1"/>
    <col min="4" max="4" width="15.140625" style="9" customWidth="1"/>
    <col min="5" max="16384" width="9.140625" style="1"/>
  </cols>
  <sheetData>
    <row r="1" spans="1:4" ht="36" customHeight="1" x14ac:dyDescent="0.2">
      <c r="A1" s="132" t="s">
        <v>1875</v>
      </c>
      <c r="B1" s="132"/>
      <c r="C1" s="132"/>
      <c r="D1" s="132"/>
    </row>
    <row r="2" spans="1:4" ht="21" customHeight="1" x14ac:dyDescent="0.2">
      <c r="A2" s="133" t="s">
        <v>2</v>
      </c>
      <c r="B2" s="133"/>
      <c r="C2" s="133"/>
      <c r="D2" s="133"/>
    </row>
    <row r="3" spans="1:4" s="2" customFormat="1" ht="73.5" customHeight="1" x14ac:dyDescent="0.2">
      <c r="A3" s="86" t="s">
        <v>0</v>
      </c>
      <c r="B3" s="85" t="s">
        <v>12</v>
      </c>
      <c r="C3" s="85" t="s">
        <v>13</v>
      </c>
      <c r="D3" s="85" t="s">
        <v>18</v>
      </c>
    </row>
    <row r="4" spans="1:4" s="2" customFormat="1" x14ac:dyDescent="0.2">
      <c r="A4" s="86">
        <v>1</v>
      </c>
      <c r="B4" s="5">
        <v>2</v>
      </c>
      <c r="C4" s="5">
        <v>3</v>
      </c>
      <c r="D4" s="5">
        <v>4</v>
      </c>
    </row>
    <row r="5" spans="1:4" ht="30" customHeight="1" x14ac:dyDescent="0.2">
      <c r="A5" s="129" t="s">
        <v>36</v>
      </c>
      <c r="B5" s="129"/>
      <c r="C5" s="129"/>
      <c r="D5" s="129"/>
    </row>
    <row r="6" spans="1:4" ht="27.75" customHeight="1" x14ac:dyDescent="0.2">
      <c r="A6" s="131" t="s">
        <v>75</v>
      </c>
      <c r="B6" s="131"/>
      <c r="C6" s="131"/>
      <c r="D6" s="131"/>
    </row>
    <row r="7" spans="1:4" ht="27.75" customHeight="1" x14ac:dyDescent="0.2">
      <c r="A7" s="130" t="s">
        <v>27</v>
      </c>
      <c r="B7" s="130"/>
      <c r="C7" s="130"/>
      <c r="D7" s="130"/>
    </row>
    <row r="8" spans="1:4" x14ac:dyDescent="0.2">
      <c r="A8" s="19">
        <v>1</v>
      </c>
      <c r="B8" s="74" t="s">
        <v>1186</v>
      </c>
      <c r="C8" s="66" t="s">
        <v>333</v>
      </c>
      <c r="D8" s="69">
        <v>963</v>
      </c>
    </row>
    <row r="9" spans="1:4" x14ac:dyDescent="0.2">
      <c r="A9" s="19">
        <f t="shared" ref="A9:A12" si="0">+A8+1</f>
        <v>2</v>
      </c>
      <c r="B9" s="75" t="s">
        <v>1187</v>
      </c>
      <c r="C9" s="66" t="s">
        <v>333</v>
      </c>
      <c r="D9" s="69">
        <v>30</v>
      </c>
    </row>
    <row r="10" spans="1:4" ht="25.5" x14ac:dyDescent="0.2">
      <c r="A10" s="19">
        <f>+A9+1</f>
        <v>3</v>
      </c>
      <c r="B10" s="74" t="s">
        <v>1188</v>
      </c>
      <c r="C10" s="66" t="s">
        <v>333</v>
      </c>
      <c r="D10" s="88">
        <v>1348</v>
      </c>
    </row>
    <row r="11" spans="1:4" ht="12.75" customHeight="1" x14ac:dyDescent="0.2">
      <c r="A11" s="19">
        <f t="shared" si="0"/>
        <v>4</v>
      </c>
      <c r="B11" s="74" t="s">
        <v>331</v>
      </c>
      <c r="C11" s="66" t="s">
        <v>333</v>
      </c>
      <c r="D11" s="88">
        <v>1348</v>
      </c>
    </row>
    <row r="12" spans="1:4" x14ac:dyDescent="0.2">
      <c r="A12" s="19">
        <f t="shared" si="0"/>
        <v>5</v>
      </c>
      <c r="B12" s="74" t="s">
        <v>332</v>
      </c>
      <c r="C12" s="66" t="s">
        <v>333</v>
      </c>
      <c r="D12" s="88">
        <v>20</v>
      </c>
    </row>
    <row r="13" spans="1:4" ht="27.75" customHeight="1" x14ac:dyDescent="0.2">
      <c r="A13" s="130" t="s">
        <v>37</v>
      </c>
      <c r="B13" s="130"/>
      <c r="C13" s="130"/>
      <c r="D13" s="130"/>
    </row>
    <row r="14" spans="1:4" ht="27.75" customHeight="1" x14ac:dyDescent="0.2">
      <c r="A14" s="84"/>
      <c r="B14" s="84" t="s">
        <v>28</v>
      </c>
      <c r="C14" s="84"/>
      <c r="D14" s="84"/>
    </row>
    <row r="15" spans="1:4" ht="23.25" customHeight="1" x14ac:dyDescent="0.2">
      <c r="A15" s="15">
        <f>+A12+1</f>
        <v>6</v>
      </c>
      <c r="B15" s="74" t="s">
        <v>867</v>
      </c>
      <c r="C15" s="65" t="s">
        <v>333</v>
      </c>
      <c r="D15" s="69">
        <v>24</v>
      </c>
    </row>
    <row r="16" spans="1:4" ht="27" customHeight="1" x14ac:dyDescent="0.2">
      <c r="A16" s="15">
        <f t="shared" ref="A16:A31" si="1">+A15+1</f>
        <v>7</v>
      </c>
      <c r="B16" s="75" t="s">
        <v>1189</v>
      </c>
      <c r="C16" s="65" t="s">
        <v>333</v>
      </c>
      <c r="D16" s="70">
        <v>24</v>
      </c>
    </row>
    <row r="17" spans="1:4" ht="20.25" customHeight="1" x14ac:dyDescent="0.2">
      <c r="A17" s="15">
        <f t="shared" si="1"/>
        <v>8</v>
      </c>
      <c r="B17" s="75" t="s">
        <v>1190</v>
      </c>
      <c r="C17" s="65" t="s">
        <v>333</v>
      </c>
      <c r="D17" s="70">
        <v>92</v>
      </c>
    </row>
    <row r="18" spans="1:4" ht="21.75" customHeight="1" x14ac:dyDescent="0.2">
      <c r="A18" s="15">
        <f t="shared" si="1"/>
        <v>9</v>
      </c>
      <c r="B18" s="75" t="s">
        <v>1191</v>
      </c>
      <c r="C18" s="65" t="s">
        <v>334</v>
      </c>
      <c r="D18" s="89">
        <v>1.006</v>
      </c>
    </row>
    <row r="19" spans="1:4" ht="27" customHeight="1" x14ac:dyDescent="0.2">
      <c r="A19" s="15">
        <f>+A18+1</f>
        <v>10</v>
      </c>
      <c r="B19" s="75" t="s">
        <v>731</v>
      </c>
      <c r="C19" s="65" t="s">
        <v>334</v>
      </c>
      <c r="D19" s="89">
        <v>2.7570000000000001</v>
      </c>
    </row>
    <row r="20" spans="1:4" ht="18.75" customHeight="1" x14ac:dyDescent="0.2">
      <c r="A20" s="15">
        <f t="shared" si="1"/>
        <v>11</v>
      </c>
      <c r="B20" s="75" t="s">
        <v>1189</v>
      </c>
      <c r="C20" s="65" t="s">
        <v>333</v>
      </c>
      <c r="D20" s="70">
        <v>7.5</v>
      </c>
    </row>
    <row r="21" spans="1:4" ht="33.75" customHeight="1" x14ac:dyDescent="0.2">
      <c r="A21" s="15">
        <f t="shared" si="1"/>
        <v>12</v>
      </c>
      <c r="B21" s="75" t="s">
        <v>1192</v>
      </c>
      <c r="C21" s="65" t="s">
        <v>333</v>
      </c>
      <c r="D21" s="70">
        <v>35.200000000000003</v>
      </c>
    </row>
    <row r="22" spans="1:4" ht="24" customHeight="1" x14ac:dyDescent="0.2">
      <c r="A22" s="15">
        <f t="shared" si="1"/>
        <v>13</v>
      </c>
      <c r="B22" s="75" t="s">
        <v>1191</v>
      </c>
      <c r="C22" s="65" t="s">
        <v>334</v>
      </c>
      <c r="D22" s="89">
        <v>1.5669999999999999</v>
      </c>
    </row>
    <row r="23" spans="1:4" ht="20.25" customHeight="1" x14ac:dyDescent="0.2">
      <c r="A23" s="15">
        <f>+A22+1</f>
        <v>14</v>
      </c>
      <c r="B23" s="75" t="s">
        <v>730</v>
      </c>
      <c r="C23" s="65" t="s">
        <v>334</v>
      </c>
      <c r="D23" s="89">
        <v>2.8340000000000001</v>
      </c>
    </row>
    <row r="24" spans="1:4" ht="20.25" customHeight="1" x14ac:dyDescent="0.2">
      <c r="A24" s="15">
        <f t="shared" si="1"/>
        <v>15</v>
      </c>
      <c r="B24" s="75" t="s">
        <v>1193</v>
      </c>
      <c r="C24" s="65" t="s">
        <v>334</v>
      </c>
      <c r="D24" s="89">
        <v>2.282</v>
      </c>
    </row>
    <row r="25" spans="1:4" ht="27" customHeight="1" x14ac:dyDescent="0.2">
      <c r="A25" s="15">
        <f t="shared" si="1"/>
        <v>16</v>
      </c>
      <c r="B25" s="75" t="s">
        <v>1194</v>
      </c>
      <c r="C25" s="65" t="s">
        <v>335</v>
      </c>
      <c r="D25" s="80">
        <v>544</v>
      </c>
    </row>
    <row r="26" spans="1:4" ht="23.25" customHeight="1" x14ac:dyDescent="0.2">
      <c r="A26" s="15">
        <f t="shared" si="1"/>
        <v>17</v>
      </c>
      <c r="B26" s="75" t="s">
        <v>1195</v>
      </c>
      <c r="C26" s="65" t="s">
        <v>333</v>
      </c>
      <c r="D26" s="90">
        <v>1.4</v>
      </c>
    </row>
    <row r="27" spans="1:4" ht="22.5" customHeight="1" x14ac:dyDescent="0.2">
      <c r="A27" s="15">
        <f t="shared" si="1"/>
        <v>18</v>
      </c>
      <c r="B27" s="74" t="s">
        <v>1196</v>
      </c>
      <c r="C27" s="65" t="s">
        <v>333</v>
      </c>
      <c r="D27" s="71">
        <v>72</v>
      </c>
    </row>
    <row r="28" spans="1:4" ht="25.5" customHeight="1" x14ac:dyDescent="0.2">
      <c r="A28" s="15">
        <f t="shared" si="1"/>
        <v>19</v>
      </c>
      <c r="B28" s="74" t="s">
        <v>1142</v>
      </c>
      <c r="C28" s="65" t="s">
        <v>336</v>
      </c>
      <c r="D28" s="71">
        <v>938</v>
      </c>
    </row>
    <row r="29" spans="1:4" ht="25.5" customHeight="1" x14ac:dyDescent="0.2">
      <c r="A29" s="15">
        <f t="shared" si="1"/>
        <v>20</v>
      </c>
      <c r="B29" s="74" t="s">
        <v>1197</v>
      </c>
      <c r="C29" s="65" t="s">
        <v>333</v>
      </c>
      <c r="D29" s="91">
        <v>37.4</v>
      </c>
    </row>
    <row r="30" spans="1:4" ht="25.5" customHeight="1" x14ac:dyDescent="0.2">
      <c r="A30" s="15">
        <f t="shared" si="1"/>
        <v>21</v>
      </c>
      <c r="B30" s="75" t="s">
        <v>1198</v>
      </c>
      <c r="C30" s="65" t="s">
        <v>334</v>
      </c>
      <c r="D30" s="89">
        <v>0.34300000000000003</v>
      </c>
    </row>
    <row r="31" spans="1:4" ht="25.5" customHeight="1" x14ac:dyDescent="0.2">
      <c r="A31" s="15">
        <f t="shared" si="1"/>
        <v>22</v>
      </c>
      <c r="B31" s="75" t="s">
        <v>735</v>
      </c>
      <c r="C31" s="65" t="s">
        <v>336</v>
      </c>
      <c r="D31" s="71">
        <v>211</v>
      </c>
    </row>
    <row r="32" spans="1:4" ht="25.5" customHeight="1" x14ac:dyDescent="0.2">
      <c r="A32" s="15"/>
      <c r="B32" s="84" t="s">
        <v>1199</v>
      </c>
      <c r="C32" s="66"/>
      <c r="D32" s="69"/>
    </row>
    <row r="33" spans="1:4" ht="24" customHeight="1" x14ac:dyDescent="0.2">
      <c r="A33" s="15">
        <f>+A31+1</f>
        <v>23</v>
      </c>
      <c r="B33" s="75" t="s">
        <v>1200</v>
      </c>
      <c r="C33" s="65" t="s">
        <v>333</v>
      </c>
      <c r="D33" s="69">
        <v>108</v>
      </c>
    </row>
    <row r="34" spans="1:4" ht="24" customHeight="1" x14ac:dyDescent="0.2">
      <c r="A34" s="15">
        <f>+A33+1</f>
        <v>24</v>
      </c>
      <c r="B34" s="75" t="s">
        <v>735</v>
      </c>
      <c r="C34" s="65" t="s">
        <v>336</v>
      </c>
      <c r="D34" s="71">
        <v>1420</v>
      </c>
    </row>
    <row r="35" spans="1:4" ht="24" customHeight="1" x14ac:dyDescent="0.2">
      <c r="A35" s="130" t="s">
        <v>1201</v>
      </c>
      <c r="B35" s="130"/>
      <c r="C35" s="130"/>
      <c r="D35" s="130"/>
    </row>
    <row r="36" spans="1:4" ht="24" customHeight="1" x14ac:dyDescent="0.2">
      <c r="A36" s="15">
        <f>+A34+1</f>
        <v>25</v>
      </c>
      <c r="B36" s="74" t="s">
        <v>1202</v>
      </c>
      <c r="C36" s="66" t="s">
        <v>334</v>
      </c>
      <c r="D36" s="94">
        <v>33.734999999999999</v>
      </c>
    </row>
    <row r="37" spans="1:4" ht="24" customHeight="1" x14ac:dyDescent="0.2">
      <c r="A37" s="15">
        <f t="shared" ref="A37:A46" si="2">+A36+1</f>
        <v>26</v>
      </c>
      <c r="B37" s="75" t="s">
        <v>1203</v>
      </c>
      <c r="C37" s="65" t="s">
        <v>334</v>
      </c>
      <c r="D37" s="89">
        <v>20.849</v>
      </c>
    </row>
    <row r="38" spans="1:4" ht="24" customHeight="1" x14ac:dyDescent="0.2">
      <c r="A38" s="15">
        <f t="shared" si="2"/>
        <v>27</v>
      </c>
      <c r="B38" s="75" t="s">
        <v>1204</v>
      </c>
      <c r="C38" s="65" t="s">
        <v>334</v>
      </c>
      <c r="D38" s="70">
        <v>4.5270000000000001</v>
      </c>
    </row>
    <row r="39" spans="1:4" ht="24" customHeight="1" x14ac:dyDescent="0.2">
      <c r="A39" s="15">
        <f t="shared" si="2"/>
        <v>28</v>
      </c>
      <c r="B39" s="75" t="s">
        <v>1205</v>
      </c>
      <c r="C39" s="65" t="s">
        <v>334</v>
      </c>
      <c r="D39" s="70">
        <v>0.14099999999999999</v>
      </c>
    </row>
    <row r="40" spans="1:4" ht="24" customHeight="1" x14ac:dyDescent="0.2">
      <c r="A40" s="15">
        <f t="shared" si="2"/>
        <v>29</v>
      </c>
      <c r="B40" s="75" t="s">
        <v>1206</v>
      </c>
      <c r="C40" s="65" t="s">
        <v>334</v>
      </c>
      <c r="D40" s="70">
        <v>0.85799999999999998</v>
      </c>
    </row>
    <row r="41" spans="1:4" ht="24" customHeight="1" x14ac:dyDescent="0.2">
      <c r="A41" s="15">
        <f t="shared" si="2"/>
        <v>30</v>
      </c>
      <c r="B41" s="75" t="s">
        <v>1207</v>
      </c>
      <c r="C41" s="65" t="s">
        <v>334</v>
      </c>
      <c r="D41" s="70">
        <v>7.35</v>
      </c>
    </row>
    <row r="42" spans="1:4" ht="24" customHeight="1" x14ac:dyDescent="0.2">
      <c r="A42" s="15">
        <f t="shared" si="2"/>
        <v>31</v>
      </c>
      <c r="B42" s="74" t="s">
        <v>1159</v>
      </c>
      <c r="C42" s="66" t="s">
        <v>334</v>
      </c>
      <c r="D42" s="94">
        <v>33.734999999999999</v>
      </c>
    </row>
    <row r="43" spans="1:4" ht="24" customHeight="1" x14ac:dyDescent="0.2">
      <c r="A43" s="15">
        <f t="shared" si="2"/>
        <v>32</v>
      </c>
      <c r="B43" s="75" t="s">
        <v>337</v>
      </c>
      <c r="C43" s="65" t="s">
        <v>334</v>
      </c>
      <c r="D43" s="94">
        <v>33.734999999999999</v>
      </c>
    </row>
    <row r="44" spans="1:4" ht="24" customHeight="1" x14ac:dyDescent="0.2">
      <c r="A44" s="15">
        <f t="shared" si="2"/>
        <v>33</v>
      </c>
      <c r="B44" s="74" t="s">
        <v>1208</v>
      </c>
      <c r="C44" s="66" t="s">
        <v>334</v>
      </c>
      <c r="D44" s="94">
        <v>44.332000000000001</v>
      </c>
    </row>
    <row r="45" spans="1:4" ht="24" customHeight="1" x14ac:dyDescent="0.2">
      <c r="A45" s="15">
        <f t="shared" si="2"/>
        <v>34</v>
      </c>
      <c r="B45" s="75" t="s">
        <v>1209</v>
      </c>
      <c r="C45" s="65" t="s">
        <v>334</v>
      </c>
      <c r="D45" s="89">
        <v>12.726000000000001</v>
      </c>
    </row>
    <row r="46" spans="1:4" ht="24" customHeight="1" x14ac:dyDescent="0.2">
      <c r="A46" s="15">
        <f t="shared" si="2"/>
        <v>35</v>
      </c>
      <c r="B46" s="75" t="s">
        <v>1210</v>
      </c>
      <c r="C46" s="65" t="s">
        <v>334</v>
      </c>
      <c r="D46" s="89">
        <v>24.03</v>
      </c>
    </row>
    <row r="47" spans="1:4" ht="24" customHeight="1" x14ac:dyDescent="0.2">
      <c r="A47" s="15">
        <f t="shared" ref="A47:A58" si="3">+A46+1</f>
        <v>36</v>
      </c>
      <c r="B47" s="75" t="s">
        <v>1211</v>
      </c>
      <c r="C47" s="65" t="s">
        <v>334</v>
      </c>
      <c r="D47" s="89">
        <v>4.76</v>
      </c>
    </row>
    <row r="48" spans="1:4" ht="24" customHeight="1" x14ac:dyDescent="0.2">
      <c r="A48" s="15">
        <f t="shared" si="3"/>
        <v>37</v>
      </c>
      <c r="B48" s="74" t="s">
        <v>1212</v>
      </c>
      <c r="C48" s="65" t="s">
        <v>334</v>
      </c>
      <c r="D48" s="94">
        <v>1.21</v>
      </c>
    </row>
    <row r="49" spans="1:4" ht="24" customHeight="1" x14ac:dyDescent="0.2">
      <c r="A49" s="15">
        <f t="shared" si="3"/>
        <v>38</v>
      </c>
      <c r="B49" s="74" t="s">
        <v>1213</v>
      </c>
      <c r="C49" s="65" t="s">
        <v>334</v>
      </c>
      <c r="D49" s="94">
        <v>0.373</v>
      </c>
    </row>
    <row r="50" spans="1:4" ht="24" customHeight="1" x14ac:dyDescent="0.2">
      <c r="A50" s="15">
        <f t="shared" si="3"/>
        <v>39</v>
      </c>
      <c r="B50" s="75" t="s">
        <v>1214</v>
      </c>
      <c r="C50" s="65" t="s">
        <v>334</v>
      </c>
      <c r="D50" s="70">
        <v>0.19500000000000001</v>
      </c>
    </row>
    <row r="51" spans="1:4" ht="24" customHeight="1" x14ac:dyDescent="0.2">
      <c r="A51" s="15">
        <f t="shared" si="3"/>
        <v>40</v>
      </c>
      <c r="B51" s="75" t="s">
        <v>1215</v>
      </c>
      <c r="C51" s="65" t="s">
        <v>334</v>
      </c>
      <c r="D51" s="70">
        <v>0.79400000000000004</v>
      </c>
    </row>
    <row r="52" spans="1:4" ht="24" customHeight="1" x14ac:dyDescent="0.2">
      <c r="A52" s="15">
        <f t="shared" si="3"/>
        <v>41</v>
      </c>
      <c r="B52" s="75" t="s">
        <v>1207</v>
      </c>
      <c r="C52" s="65" t="s">
        <v>334</v>
      </c>
      <c r="D52" s="70">
        <v>0.24399999999999999</v>
      </c>
    </row>
    <row r="53" spans="1:4" ht="24" customHeight="1" x14ac:dyDescent="0.2">
      <c r="A53" s="15">
        <f t="shared" si="3"/>
        <v>42</v>
      </c>
      <c r="B53" s="74" t="s">
        <v>1216</v>
      </c>
      <c r="C53" s="66" t="s">
        <v>338</v>
      </c>
      <c r="D53" s="69">
        <v>34.200000000000003</v>
      </c>
    </row>
    <row r="54" spans="1:4" ht="24" customHeight="1" x14ac:dyDescent="0.2">
      <c r="A54" s="15">
        <f t="shared" si="3"/>
        <v>43</v>
      </c>
      <c r="B54" s="74" t="s">
        <v>1217</v>
      </c>
      <c r="C54" s="66" t="s">
        <v>338</v>
      </c>
      <c r="D54" s="95">
        <v>44.64</v>
      </c>
    </row>
    <row r="55" spans="1:4" ht="24" customHeight="1" x14ac:dyDescent="0.2">
      <c r="A55" s="15">
        <f t="shared" si="3"/>
        <v>44</v>
      </c>
      <c r="B55" s="74" t="s">
        <v>1159</v>
      </c>
      <c r="C55" s="66" t="s">
        <v>334</v>
      </c>
      <c r="D55" s="94">
        <v>44.332000000000001</v>
      </c>
    </row>
    <row r="56" spans="1:4" ht="24" customHeight="1" x14ac:dyDescent="0.2">
      <c r="A56" s="15">
        <f t="shared" si="3"/>
        <v>45</v>
      </c>
      <c r="B56" s="75" t="s">
        <v>337</v>
      </c>
      <c r="C56" s="65" t="s">
        <v>334</v>
      </c>
      <c r="D56" s="94">
        <v>44.332000000000001</v>
      </c>
    </row>
    <row r="57" spans="1:4" ht="24" customHeight="1" x14ac:dyDescent="0.2">
      <c r="A57" s="15">
        <f t="shared" si="3"/>
        <v>46</v>
      </c>
      <c r="B57" s="75" t="s">
        <v>1218</v>
      </c>
      <c r="C57" s="65" t="s">
        <v>334</v>
      </c>
      <c r="D57" s="89">
        <v>16.059000000000001</v>
      </c>
    </row>
    <row r="58" spans="1:4" ht="24" customHeight="1" x14ac:dyDescent="0.2">
      <c r="A58" s="15">
        <f t="shared" si="3"/>
        <v>47</v>
      </c>
      <c r="B58" s="75" t="s">
        <v>1219</v>
      </c>
      <c r="C58" s="65" t="s">
        <v>334</v>
      </c>
      <c r="D58" s="89">
        <v>6.3470000000000004</v>
      </c>
    </row>
    <row r="59" spans="1:4" ht="24" customHeight="1" x14ac:dyDescent="0.2">
      <c r="A59" s="15">
        <f t="shared" ref="A59:A64" si="4">+A58+1</f>
        <v>48</v>
      </c>
      <c r="B59" s="75" t="s">
        <v>1209</v>
      </c>
      <c r="C59" s="65" t="s">
        <v>334</v>
      </c>
      <c r="D59" s="89">
        <v>9.6829999999999998</v>
      </c>
    </row>
    <row r="60" spans="1:4" ht="24" customHeight="1" x14ac:dyDescent="0.2">
      <c r="A60" s="15">
        <f t="shared" si="4"/>
        <v>49</v>
      </c>
      <c r="B60" s="75" t="s">
        <v>1214</v>
      </c>
      <c r="C60" s="65" t="s">
        <v>334</v>
      </c>
      <c r="D60" s="70">
        <v>7.0000000000000001E-3</v>
      </c>
    </row>
    <row r="61" spans="1:4" ht="24" customHeight="1" x14ac:dyDescent="0.2">
      <c r="A61" s="15">
        <f t="shared" si="4"/>
        <v>50</v>
      </c>
      <c r="B61" s="75" t="s">
        <v>1204</v>
      </c>
      <c r="C61" s="65" t="s">
        <v>334</v>
      </c>
      <c r="D61" s="70">
        <v>2.1999999999999999E-2</v>
      </c>
    </row>
    <row r="62" spans="1:4" ht="24" customHeight="1" x14ac:dyDescent="0.2">
      <c r="A62" s="15">
        <f t="shared" si="4"/>
        <v>51</v>
      </c>
      <c r="B62" s="74" t="s">
        <v>1220</v>
      </c>
      <c r="C62" s="66" t="s">
        <v>338</v>
      </c>
      <c r="D62" s="91">
        <v>1.7</v>
      </c>
    </row>
    <row r="63" spans="1:4" ht="24" customHeight="1" x14ac:dyDescent="0.2">
      <c r="A63" s="15">
        <f t="shared" si="4"/>
        <v>52</v>
      </c>
      <c r="B63" s="74" t="s">
        <v>1159</v>
      </c>
      <c r="C63" s="66" t="s">
        <v>334</v>
      </c>
      <c r="D63" s="89">
        <v>16.059000000000001</v>
      </c>
    </row>
    <row r="64" spans="1:4" ht="24" customHeight="1" x14ac:dyDescent="0.2">
      <c r="A64" s="15">
        <f t="shared" si="4"/>
        <v>53</v>
      </c>
      <c r="B64" s="75" t="s">
        <v>337</v>
      </c>
      <c r="C64" s="65" t="s">
        <v>334</v>
      </c>
      <c r="D64" s="89">
        <v>16.059000000000001</v>
      </c>
    </row>
    <row r="65" spans="1:4" ht="24" customHeight="1" x14ac:dyDescent="0.2">
      <c r="A65" s="15">
        <f>+A64+1</f>
        <v>54</v>
      </c>
      <c r="B65" s="74" t="s">
        <v>1221</v>
      </c>
      <c r="C65" s="65" t="s">
        <v>334</v>
      </c>
      <c r="D65" s="89">
        <v>6.9779999999999998</v>
      </c>
    </row>
    <row r="66" spans="1:4" ht="24" customHeight="1" x14ac:dyDescent="0.2">
      <c r="A66" s="15">
        <f>+A65+1</f>
        <v>55</v>
      </c>
      <c r="B66" s="75" t="s">
        <v>1219</v>
      </c>
      <c r="C66" s="65" t="s">
        <v>334</v>
      </c>
      <c r="D66" s="89">
        <v>6.3570000000000002</v>
      </c>
    </row>
    <row r="67" spans="1:4" ht="24" customHeight="1" x14ac:dyDescent="0.2">
      <c r="A67" s="15">
        <f t="shared" ref="A67:A69" si="5">+A66+1</f>
        <v>56</v>
      </c>
      <c r="B67" s="74" t="s">
        <v>1213</v>
      </c>
      <c r="C67" s="65" t="s">
        <v>334</v>
      </c>
      <c r="D67" s="94">
        <v>0.224</v>
      </c>
    </row>
    <row r="68" spans="1:4" ht="24" customHeight="1" x14ac:dyDescent="0.2">
      <c r="A68" s="15">
        <f t="shared" si="5"/>
        <v>57</v>
      </c>
      <c r="B68" s="75" t="s">
        <v>1214</v>
      </c>
      <c r="C68" s="65" t="s">
        <v>334</v>
      </c>
      <c r="D68" s="70">
        <v>0.39700000000000002</v>
      </c>
    </row>
    <row r="69" spans="1:4" ht="24" customHeight="1" x14ac:dyDescent="0.2">
      <c r="A69" s="15">
        <f t="shared" si="5"/>
        <v>58</v>
      </c>
      <c r="B69" s="74" t="s">
        <v>1222</v>
      </c>
      <c r="C69" s="66" t="s">
        <v>338</v>
      </c>
      <c r="D69" s="69">
        <v>101.4</v>
      </c>
    </row>
    <row r="70" spans="1:4" ht="24" customHeight="1" x14ac:dyDescent="0.2">
      <c r="A70" s="15">
        <f>+A69+1</f>
        <v>59</v>
      </c>
      <c r="B70" s="75" t="s">
        <v>337</v>
      </c>
      <c r="C70" s="65" t="s">
        <v>334</v>
      </c>
      <c r="D70" s="89">
        <v>6.9779999999999998</v>
      </c>
    </row>
    <row r="71" spans="1:4" ht="24" customHeight="1" x14ac:dyDescent="0.2">
      <c r="A71" s="15">
        <f>+A70+1</f>
        <v>60</v>
      </c>
      <c r="B71" s="75" t="s">
        <v>1223</v>
      </c>
      <c r="C71" s="65" t="s">
        <v>334</v>
      </c>
      <c r="D71" s="89">
        <v>0.443</v>
      </c>
    </row>
    <row r="72" spans="1:4" ht="24" customHeight="1" x14ac:dyDescent="0.2">
      <c r="A72" s="15">
        <f t="shared" ref="A72:A75" si="6">+A71+1</f>
        <v>61</v>
      </c>
      <c r="B72" s="75" t="s">
        <v>1224</v>
      </c>
      <c r="C72" s="65" t="s">
        <v>334</v>
      </c>
      <c r="D72" s="89">
        <v>0.33</v>
      </c>
    </row>
    <row r="73" spans="1:4" ht="24" customHeight="1" x14ac:dyDescent="0.2">
      <c r="A73" s="15">
        <f t="shared" si="6"/>
        <v>62</v>
      </c>
      <c r="B73" s="75" t="s">
        <v>1225</v>
      </c>
      <c r="C73" s="65" t="s">
        <v>334</v>
      </c>
      <c r="D73" s="89">
        <v>0.113</v>
      </c>
    </row>
    <row r="74" spans="1:4" ht="24" customHeight="1" x14ac:dyDescent="0.2">
      <c r="A74" s="15">
        <f t="shared" si="6"/>
        <v>63</v>
      </c>
      <c r="B74" s="75" t="s">
        <v>1226</v>
      </c>
      <c r="C74" s="65" t="s">
        <v>335</v>
      </c>
      <c r="D74" s="80">
        <v>480</v>
      </c>
    </row>
    <row r="75" spans="1:4" ht="24" customHeight="1" x14ac:dyDescent="0.2">
      <c r="A75" s="15">
        <f t="shared" si="6"/>
        <v>64</v>
      </c>
      <c r="B75" s="75" t="s">
        <v>337</v>
      </c>
      <c r="C75" s="65" t="s">
        <v>334</v>
      </c>
      <c r="D75" s="89">
        <v>0.443</v>
      </c>
    </row>
    <row r="76" spans="1:4" ht="36.75" customHeight="1" x14ac:dyDescent="0.2">
      <c r="A76" s="25"/>
      <c r="B76" s="14" t="s">
        <v>21</v>
      </c>
      <c r="C76" s="6"/>
      <c r="D76" s="10"/>
    </row>
    <row r="77" spans="1:4" ht="27.75" customHeight="1" x14ac:dyDescent="0.2">
      <c r="A77" s="131" t="s">
        <v>76</v>
      </c>
      <c r="B77" s="131"/>
      <c r="C77" s="131"/>
      <c r="D77" s="131"/>
    </row>
    <row r="78" spans="1:4" ht="21" customHeight="1" x14ac:dyDescent="0.2">
      <c r="A78" s="84"/>
      <c r="B78" s="84" t="s">
        <v>1227</v>
      </c>
      <c r="C78" s="84"/>
      <c r="D78" s="84"/>
    </row>
    <row r="79" spans="1:4" ht="25.5" x14ac:dyDescent="0.2">
      <c r="A79" s="20">
        <f>+A75+1</f>
        <v>65</v>
      </c>
      <c r="B79" s="75" t="s">
        <v>1228</v>
      </c>
      <c r="C79" s="65" t="s">
        <v>336</v>
      </c>
      <c r="D79" s="70">
        <v>110</v>
      </c>
    </row>
    <row r="80" spans="1:4" ht="38.25" customHeight="1" x14ac:dyDescent="0.2">
      <c r="A80" s="20">
        <f t="shared" ref="A80:A102" si="7">+A79+1</f>
        <v>66</v>
      </c>
      <c r="B80" s="74" t="s">
        <v>1229</v>
      </c>
      <c r="C80" s="65" t="s">
        <v>336</v>
      </c>
      <c r="D80" s="70">
        <v>110</v>
      </c>
    </row>
    <row r="81" spans="1:4" ht="33" customHeight="1" x14ac:dyDescent="0.2">
      <c r="A81" s="20">
        <f t="shared" si="7"/>
        <v>67</v>
      </c>
      <c r="B81" s="74" t="s">
        <v>1230</v>
      </c>
      <c r="C81" s="66" t="s">
        <v>335</v>
      </c>
      <c r="D81" s="69">
        <v>440</v>
      </c>
    </row>
    <row r="82" spans="1:4" ht="25.5" x14ac:dyDescent="0.2">
      <c r="A82" s="20">
        <f t="shared" si="7"/>
        <v>68</v>
      </c>
      <c r="B82" s="74" t="s">
        <v>1231</v>
      </c>
      <c r="C82" s="65" t="s">
        <v>336</v>
      </c>
      <c r="D82" s="70">
        <v>110</v>
      </c>
    </row>
    <row r="83" spans="1:4" x14ac:dyDescent="0.2">
      <c r="A83" s="20">
        <f t="shared" si="7"/>
        <v>69</v>
      </c>
      <c r="B83" s="74" t="s">
        <v>1232</v>
      </c>
      <c r="C83" s="65" t="s">
        <v>336</v>
      </c>
      <c r="D83" s="71">
        <v>630</v>
      </c>
    </row>
    <row r="84" spans="1:4" ht="38.25" x14ac:dyDescent="0.2">
      <c r="A84" s="20">
        <f t="shared" si="7"/>
        <v>70</v>
      </c>
      <c r="B84" s="74" t="s">
        <v>1233</v>
      </c>
      <c r="C84" s="65" t="s">
        <v>336</v>
      </c>
      <c r="D84" s="69">
        <v>70</v>
      </c>
    </row>
    <row r="85" spans="1:4" ht="38.25" x14ac:dyDescent="0.2">
      <c r="A85" s="20">
        <f t="shared" si="7"/>
        <v>71</v>
      </c>
      <c r="B85" s="74" t="s">
        <v>1234</v>
      </c>
      <c r="C85" s="65" t="s">
        <v>336</v>
      </c>
      <c r="D85" s="71">
        <v>52.5</v>
      </c>
    </row>
    <row r="86" spans="1:4" ht="37.5" customHeight="1" x14ac:dyDescent="0.2">
      <c r="A86" s="20">
        <f>+A85+1</f>
        <v>72</v>
      </c>
      <c r="B86" s="74" t="s">
        <v>1235</v>
      </c>
      <c r="C86" s="65" t="s">
        <v>336</v>
      </c>
      <c r="D86" s="69">
        <v>29.8</v>
      </c>
    </row>
    <row r="87" spans="1:4" ht="45" customHeight="1" x14ac:dyDescent="0.2">
      <c r="A87" s="20">
        <f t="shared" si="7"/>
        <v>73</v>
      </c>
      <c r="B87" s="74" t="s">
        <v>1236</v>
      </c>
      <c r="C87" s="65" t="s">
        <v>336</v>
      </c>
      <c r="D87" s="69">
        <v>0.68</v>
      </c>
    </row>
    <row r="88" spans="1:4" ht="40.5" customHeight="1" x14ac:dyDescent="0.2">
      <c r="A88" s="20">
        <f t="shared" si="7"/>
        <v>74</v>
      </c>
      <c r="B88" s="74" t="s">
        <v>1237</v>
      </c>
      <c r="C88" s="65" t="s">
        <v>336</v>
      </c>
      <c r="D88" s="69">
        <v>18.899999999999999</v>
      </c>
    </row>
    <row r="89" spans="1:4" ht="41.25" customHeight="1" x14ac:dyDescent="0.2">
      <c r="A89" s="20">
        <f>+A88+1</f>
        <v>75</v>
      </c>
      <c r="B89" s="74" t="s">
        <v>1238</v>
      </c>
      <c r="C89" s="65" t="s">
        <v>336</v>
      </c>
      <c r="D89" s="91">
        <v>11.3</v>
      </c>
    </row>
    <row r="90" spans="1:4" ht="38.25" x14ac:dyDescent="0.2">
      <c r="A90" s="20">
        <f t="shared" si="7"/>
        <v>76</v>
      </c>
      <c r="B90" s="74" t="s">
        <v>1239</v>
      </c>
      <c r="C90" s="65" t="s">
        <v>336</v>
      </c>
      <c r="D90" s="69">
        <v>22.5</v>
      </c>
    </row>
    <row r="91" spans="1:4" ht="38.25" x14ac:dyDescent="0.2">
      <c r="A91" s="20">
        <f t="shared" si="7"/>
        <v>77</v>
      </c>
      <c r="B91" s="74" t="s">
        <v>1240</v>
      </c>
      <c r="C91" s="65" t="s">
        <v>336</v>
      </c>
      <c r="D91" s="69">
        <v>65.3</v>
      </c>
    </row>
    <row r="92" spans="1:4" ht="38.25" x14ac:dyDescent="0.2">
      <c r="A92" s="20">
        <f t="shared" si="7"/>
        <v>78</v>
      </c>
      <c r="B92" s="74" t="s">
        <v>1241</v>
      </c>
      <c r="C92" s="65" t="s">
        <v>336</v>
      </c>
      <c r="D92" s="69">
        <v>22</v>
      </c>
    </row>
    <row r="93" spans="1:4" x14ac:dyDescent="0.2">
      <c r="A93" s="20">
        <f t="shared" si="7"/>
        <v>79</v>
      </c>
      <c r="B93" s="74" t="s">
        <v>1242</v>
      </c>
      <c r="C93" s="65" t="s">
        <v>336</v>
      </c>
      <c r="D93" s="71">
        <v>630</v>
      </c>
    </row>
    <row r="94" spans="1:4" x14ac:dyDescent="0.2">
      <c r="A94" s="20">
        <f t="shared" si="7"/>
        <v>80</v>
      </c>
      <c r="B94" s="74" t="s">
        <v>1243</v>
      </c>
      <c r="C94" s="65" t="s">
        <v>336</v>
      </c>
      <c r="D94" s="71">
        <v>630</v>
      </c>
    </row>
    <row r="95" spans="1:4" ht="38.25" x14ac:dyDescent="0.2">
      <c r="A95" s="20">
        <f t="shared" si="7"/>
        <v>81</v>
      </c>
      <c r="B95" s="74" t="s">
        <v>1244</v>
      </c>
      <c r="C95" s="65" t="s">
        <v>336</v>
      </c>
      <c r="D95" s="71">
        <v>630</v>
      </c>
    </row>
    <row r="96" spans="1:4" ht="24.75" customHeight="1" x14ac:dyDescent="0.2">
      <c r="A96" s="20">
        <f t="shared" si="7"/>
        <v>82</v>
      </c>
      <c r="B96" s="75" t="s">
        <v>1245</v>
      </c>
      <c r="C96" s="65" t="s">
        <v>336</v>
      </c>
      <c r="D96" s="70">
        <v>568</v>
      </c>
    </row>
    <row r="97" spans="1:4" ht="21.75" customHeight="1" x14ac:dyDescent="0.2">
      <c r="A97" s="20">
        <f t="shared" si="7"/>
        <v>83</v>
      </c>
      <c r="B97" s="75" t="s">
        <v>1246</v>
      </c>
      <c r="C97" s="65" t="s">
        <v>336</v>
      </c>
      <c r="D97" s="70">
        <v>60</v>
      </c>
    </row>
    <row r="98" spans="1:4" ht="25.5" customHeight="1" x14ac:dyDescent="0.2">
      <c r="A98" s="20">
        <f t="shared" si="7"/>
        <v>84</v>
      </c>
      <c r="B98" s="74" t="s">
        <v>1247</v>
      </c>
      <c r="C98" s="65" t="s">
        <v>336</v>
      </c>
      <c r="D98" s="69">
        <v>628</v>
      </c>
    </row>
    <row r="99" spans="1:4" ht="21" customHeight="1" x14ac:dyDescent="0.2">
      <c r="A99" s="20">
        <f t="shared" si="7"/>
        <v>85</v>
      </c>
      <c r="B99" s="74" t="s">
        <v>339</v>
      </c>
      <c r="C99" s="66" t="s">
        <v>335</v>
      </c>
      <c r="D99" s="69">
        <v>942</v>
      </c>
    </row>
    <row r="100" spans="1:4" ht="24.75" customHeight="1" x14ac:dyDescent="0.2">
      <c r="A100" s="20">
        <f t="shared" si="7"/>
        <v>86</v>
      </c>
      <c r="B100" s="74" t="s">
        <v>340</v>
      </c>
      <c r="C100" s="66" t="s">
        <v>343</v>
      </c>
      <c r="D100" s="69">
        <v>753.6</v>
      </c>
    </row>
    <row r="101" spans="1:4" ht="24.75" customHeight="1" x14ac:dyDescent="0.2">
      <c r="A101" s="20">
        <f t="shared" si="7"/>
        <v>87</v>
      </c>
      <c r="B101" s="74" t="s">
        <v>341</v>
      </c>
      <c r="C101" s="66" t="s">
        <v>343</v>
      </c>
      <c r="D101" s="69">
        <v>942</v>
      </c>
    </row>
    <row r="102" spans="1:4" ht="24.75" customHeight="1" x14ac:dyDescent="0.2">
      <c r="A102" s="20">
        <f t="shared" si="7"/>
        <v>88</v>
      </c>
      <c r="B102" s="74" t="s">
        <v>342</v>
      </c>
      <c r="C102" s="66" t="s">
        <v>338</v>
      </c>
      <c r="D102" s="69">
        <v>314</v>
      </c>
    </row>
    <row r="103" spans="1:4" ht="36.75" customHeight="1" x14ac:dyDescent="0.2">
      <c r="A103" s="20"/>
      <c r="B103" s="84" t="s">
        <v>38</v>
      </c>
      <c r="C103" s="42"/>
      <c r="D103" s="43"/>
    </row>
    <row r="104" spans="1:4" ht="36.75" customHeight="1" x14ac:dyDescent="0.2">
      <c r="A104" s="20">
        <f>+A102+1</f>
        <v>89</v>
      </c>
      <c r="B104" s="75" t="s">
        <v>1248</v>
      </c>
      <c r="C104" s="65" t="s">
        <v>336</v>
      </c>
      <c r="D104" s="70">
        <v>700</v>
      </c>
    </row>
    <row r="105" spans="1:4" ht="36.75" customHeight="1" x14ac:dyDescent="0.2">
      <c r="A105" s="20">
        <f>+A104+1</f>
        <v>90</v>
      </c>
      <c r="B105" s="75" t="s">
        <v>1249</v>
      </c>
      <c r="C105" s="65" t="s">
        <v>336</v>
      </c>
      <c r="D105" s="70">
        <v>329</v>
      </c>
    </row>
    <row r="106" spans="1:4" ht="26.25" customHeight="1" x14ac:dyDescent="0.2">
      <c r="A106" s="20">
        <f>+A105+1</f>
        <v>91</v>
      </c>
      <c r="B106" s="74" t="s">
        <v>1250</v>
      </c>
      <c r="C106" s="65" t="s">
        <v>336</v>
      </c>
      <c r="D106" s="70">
        <v>1029</v>
      </c>
    </row>
    <row r="107" spans="1:4" ht="21.75" customHeight="1" x14ac:dyDescent="0.2">
      <c r="A107" s="20">
        <f>+A106+1</f>
        <v>92</v>
      </c>
      <c r="B107" s="74" t="s">
        <v>339</v>
      </c>
      <c r="C107" s="66" t="s">
        <v>335</v>
      </c>
      <c r="D107" s="69">
        <v>1544</v>
      </c>
    </row>
    <row r="108" spans="1:4" ht="21" customHeight="1" x14ac:dyDescent="0.2">
      <c r="A108" s="20">
        <f t="shared" ref="A108:A111" si="8">+A107+1</f>
        <v>93</v>
      </c>
      <c r="B108" s="74" t="s">
        <v>340</v>
      </c>
      <c r="C108" s="66" t="s">
        <v>343</v>
      </c>
      <c r="D108" s="69">
        <v>1234.8</v>
      </c>
    </row>
    <row r="109" spans="1:4" ht="25.5" customHeight="1" x14ac:dyDescent="0.2">
      <c r="A109" s="20">
        <f t="shared" si="8"/>
        <v>94</v>
      </c>
      <c r="B109" s="74" t="s">
        <v>341</v>
      </c>
      <c r="C109" s="66" t="s">
        <v>343</v>
      </c>
      <c r="D109" s="69">
        <v>1543.5</v>
      </c>
    </row>
    <row r="110" spans="1:4" ht="25.5" customHeight="1" x14ac:dyDescent="0.2">
      <c r="A110" s="20">
        <f t="shared" si="8"/>
        <v>95</v>
      </c>
      <c r="B110" s="74" t="s">
        <v>342</v>
      </c>
      <c r="C110" s="66" t="s">
        <v>338</v>
      </c>
      <c r="D110" s="69">
        <v>514.5</v>
      </c>
    </row>
    <row r="111" spans="1:4" ht="25.5" customHeight="1" x14ac:dyDescent="0.2">
      <c r="A111" s="20">
        <f t="shared" si="8"/>
        <v>96</v>
      </c>
      <c r="B111" s="74" t="s">
        <v>1251</v>
      </c>
      <c r="C111" s="65" t="s">
        <v>336</v>
      </c>
      <c r="D111" s="69">
        <v>35.200000000000003</v>
      </c>
    </row>
    <row r="112" spans="1:4" ht="36.75" customHeight="1" x14ac:dyDescent="0.2">
      <c r="A112" s="20"/>
      <c r="B112" s="84" t="s">
        <v>39</v>
      </c>
      <c r="C112" s="42"/>
      <c r="D112" s="43"/>
    </row>
    <row r="113" spans="1:4" ht="28.9" customHeight="1" x14ac:dyDescent="0.2">
      <c r="A113" s="20">
        <f>+A111+1</f>
        <v>97</v>
      </c>
      <c r="B113" s="74" t="s">
        <v>736</v>
      </c>
      <c r="C113" s="65" t="s">
        <v>336</v>
      </c>
      <c r="D113" s="69">
        <v>35.880000000000003</v>
      </c>
    </row>
    <row r="114" spans="1:4" ht="33" customHeight="1" x14ac:dyDescent="0.2">
      <c r="A114" s="20">
        <f t="shared" ref="A114:A117" si="9">+A113+1</f>
        <v>98</v>
      </c>
      <c r="B114" s="74" t="s">
        <v>737</v>
      </c>
      <c r="C114" s="65" t="s">
        <v>336</v>
      </c>
      <c r="D114" s="69">
        <v>3.75</v>
      </c>
    </row>
    <row r="115" spans="1:4" ht="25.5" customHeight="1" x14ac:dyDescent="0.2">
      <c r="A115" s="20">
        <f t="shared" si="9"/>
        <v>99</v>
      </c>
      <c r="B115" s="74" t="s">
        <v>344</v>
      </c>
      <c r="C115" s="65" t="s">
        <v>336</v>
      </c>
      <c r="D115" s="71">
        <v>107.1</v>
      </c>
    </row>
    <row r="116" spans="1:4" ht="25.5" customHeight="1" x14ac:dyDescent="0.2">
      <c r="A116" s="20">
        <f t="shared" si="9"/>
        <v>100</v>
      </c>
      <c r="B116" s="75" t="s">
        <v>1252</v>
      </c>
      <c r="C116" s="65" t="s">
        <v>336</v>
      </c>
      <c r="D116" s="97">
        <v>1.9</v>
      </c>
    </row>
    <row r="117" spans="1:4" ht="31.5" customHeight="1" x14ac:dyDescent="0.2">
      <c r="A117" s="20">
        <f t="shared" si="9"/>
        <v>101</v>
      </c>
      <c r="B117" s="74" t="s">
        <v>1253</v>
      </c>
      <c r="C117" s="65" t="s">
        <v>336</v>
      </c>
      <c r="D117" s="69">
        <v>6.72</v>
      </c>
    </row>
    <row r="118" spans="1:4" ht="25.5" customHeight="1" x14ac:dyDescent="0.2">
      <c r="A118" s="15"/>
      <c r="B118" s="84" t="s">
        <v>40</v>
      </c>
      <c r="C118" s="42"/>
      <c r="D118" s="53"/>
    </row>
    <row r="119" spans="1:4" ht="72" customHeight="1" x14ac:dyDescent="0.2">
      <c r="A119" s="62">
        <f>+A117+1</f>
        <v>102</v>
      </c>
      <c r="B119" s="74" t="s">
        <v>1254</v>
      </c>
      <c r="C119" s="65" t="s">
        <v>336</v>
      </c>
      <c r="D119" s="91">
        <v>59.4</v>
      </c>
    </row>
    <row r="120" spans="1:4" ht="54.75" customHeight="1" x14ac:dyDescent="0.2">
      <c r="A120" s="62">
        <f t="shared" ref="A120:A150" si="10">+A119+1</f>
        <v>103</v>
      </c>
      <c r="B120" s="74" t="s">
        <v>1255</v>
      </c>
      <c r="C120" s="65" t="s">
        <v>336</v>
      </c>
      <c r="D120" s="69">
        <v>86.4</v>
      </c>
    </row>
    <row r="121" spans="1:4" ht="72" customHeight="1" x14ac:dyDescent="0.2">
      <c r="A121" s="62">
        <f t="shared" si="10"/>
        <v>104</v>
      </c>
      <c r="B121" s="74" t="s">
        <v>1256</v>
      </c>
      <c r="C121" s="65" t="s">
        <v>336</v>
      </c>
      <c r="D121" s="69">
        <v>14.52</v>
      </c>
    </row>
    <row r="122" spans="1:4" ht="76.5" customHeight="1" x14ac:dyDescent="0.2">
      <c r="A122" s="62">
        <f t="shared" si="10"/>
        <v>105</v>
      </c>
      <c r="B122" s="74" t="s">
        <v>1257</v>
      </c>
      <c r="C122" s="65" t="s">
        <v>336</v>
      </c>
      <c r="D122" s="69">
        <v>3.6</v>
      </c>
    </row>
    <row r="123" spans="1:4" ht="76.5" customHeight="1" x14ac:dyDescent="0.2">
      <c r="A123" s="62">
        <f t="shared" si="10"/>
        <v>106</v>
      </c>
      <c r="B123" s="75" t="s">
        <v>1258</v>
      </c>
      <c r="C123" s="65" t="s">
        <v>343</v>
      </c>
      <c r="D123" s="97">
        <v>89</v>
      </c>
    </row>
    <row r="124" spans="1:4" ht="36.6" customHeight="1" x14ac:dyDescent="0.2">
      <c r="A124" s="15"/>
      <c r="B124" s="84" t="s">
        <v>41</v>
      </c>
      <c r="C124" s="42"/>
      <c r="D124" s="43"/>
    </row>
    <row r="125" spans="1:4" ht="95.25" customHeight="1" x14ac:dyDescent="0.2">
      <c r="A125" s="62">
        <f>+A123+1</f>
        <v>107</v>
      </c>
      <c r="B125" s="74" t="s">
        <v>1259</v>
      </c>
      <c r="C125" s="65" t="s">
        <v>336</v>
      </c>
      <c r="D125" s="69">
        <v>43.64</v>
      </c>
    </row>
    <row r="126" spans="1:4" ht="63.75" customHeight="1" x14ac:dyDescent="0.2">
      <c r="A126" s="62">
        <f t="shared" si="10"/>
        <v>108</v>
      </c>
      <c r="B126" s="74" t="s">
        <v>1260</v>
      </c>
      <c r="C126" s="65" t="s">
        <v>336</v>
      </c>
      <c r="D126" s="69">
        <v>16.600000000000001</v>
      </c>
    </row>
    <row r="127" spans="1:4" ht="36.6" customHeight="1" x14ac:dyDescent="0.2">
      <c r="A127" s="15"/>
      <c r="B127" s="84" t="s">
        <v>22</v>
      </c>
      <c r="C127" s="51"/>
      <c r="D127" s="52"/>
    </row>
    <row r="128" spans="1:4" ht="33" customHeight="1" x14ac:dyDescent="0.2">
      <c r="A128" s="15">
        <f>+A126+1</f>
        <v>109</v>
      </c>
      <c r="B128" s="74" t="s">
        <v>1261</v>
      </c>
      <c r="C128" s="65" t="s">
        <v>333</v>
      </c>
      <c r="D128" s="91">
        <v>251</v>
      </c>
    </row>
    <row r="129" spans="1:4" ht="25.5" customHeight="1" x14ac:dyDescent="0.2">
      <c r="A129" s="15">
        <f t="shared" si="10"/>
        <v>110</v>
      </c>
      <c r="B129" s="75" t="s">
        <v>345</v>
      </c>
      <c r="C129" s="65" t="s">
        <v>336</v>
      </c>
      <c r="D129" s="70">
        <v>1255.0999999999999</v>
      </c>
    </row>
    <row r="130" spans="1:4" ht="25.5" customHeight="1" x14ac:dyDescent="0.2">
      <c r="A130" s="15">
        <f t="shared" si="10"/>
        <v>111</v>
      </c>
      <c r="B130" s="74" t="s">
        <v>1262</v>
      </c>
      <c r="C130" s="65" t="s">
        <v>336</v>
      </c>
      <c r="D130" s="70">
        <v>1255.0999999999999</v>
      </c>
    </row>
    <row r="131" spans="1:4" ht="34.5" customHeight="1" x14ac:dyDescent="0.2">
      <c r="A131" s="15">
        <f t="shared" si="10"/>
        <v>112</v>
      </c>
      <c r="B131" s="74" t="s">
        <v>738</v>
      </c>
      <c r="C131" s="65" t="s">
        <v>336</v>
      </c>
      <c r="D131" s="70">
        <v>1255.0999999999999</v>
      </c>
    </row>
    <row r="132" spans="1:4" ht="35.25" customHeight="1" x14ac:dyDescent="0.2">
      <c r="A132" s="15">
        <f t="shared" si="10"/>
        <v>113</v>
      </c>
      <c r="B132" s="75" t="s">
        <v>346</v>
      </c>
      <c r="C132" s="65" t="s">
        <v>336</v>
      </c>
      <c r="D132" s="70">
        <v>304.2</v>
      </c>
    </row>
    <row r="133" spans="1:4" ht="25.5" customHeight="1" x14ac:dyDescent="0.2">
      <c r="A133" s="15">
        <f t="shared" si="10"/>
        <v>114</v>
      </c>
      <c r="B133" s="75" t="s">
        <v>347</v>
      </c>
      <c r="C133" s="65" t="s">
        <v>336</v>
      </c>
      <c r="D133" s="70">
        <v>740.8</v>
      </c>
    </row>
    <row r="134" spans="1:4" ht="25.5" customHeight="1" x14ac:dyDescent="0.2">
      <c r="A134" s="15">
        <f t="shared" si="10"/>
        <v>115</v>
      </c>
      <c r="B134" s="75" t="s">
        <v>348</v>
      </c>
      <c r="C134" s="65" t="s">
        <v>336</v>
      </c>
      <c r="D134" s="97">
        <v>210.1</v>
      </c>
    </row>
    <row r="135" spans="1:4" ht="37.5" customHeight="1" x14ac:dyDescent="0.2">
      <c r="A135" s="15">
        <f t="shared" si="10"/>
        <v>116</v>
      </c>
      <c r="B135" s="75" t="s">
        <v>1263</v>
      </c>
      <c r="C135" s="65" t="s">
        <v>336</v>
      </c>
      <c r="D135" s="97">
        <v>210.1</v>
      </c>
    </row>
    <row r="136" spans="1:4" ht="24" customHeight="1" x14ac:dyDescent="0.2">
      <c r="A136" s="62">
        <f t="shared" si="10"/>
        <v>117</v>
      </c>
      <c r="B136" s="75" t="s">
        <v>349</v>
      </c>
      <c r="C136" s="65" t="s">
        <v>336</v>
      </c>
      <c r="D136" s="97">
        <v>304.2</v>
      </c>
    </row>
    <row r="137" spans="1:4" ht="25.5" customHeight="1" x14ac:dyDescent="0.2">
      <c r="A137" s="62">
        <f t="shared" si="10"/>
        <v>118</v>
      </c>
      <c r="B137" s="75" t="s">
        <v>739</v>
      </c>
      <c r="C137" s="65" t="s">
        <v>336</v>
      </c>
      <c r="D137" s="97">
        <v>740.8</v>
      </c>
    </row>
    <row r="138" spans="1:4" ht="21" customHeight="1" x14ac:dyDescent="0.2">
      <c r="A138" s="62">
        <f t="shared" si="10"/>
        <v>119</v>
      </c>
      <c r="B138" s="75" t="s">
        <v>350</v>
      </c>
      <c r="C138" s="65" t="s">
        <v>336</v>
      </c>
      <c r="D138" s="97">
        <v>210.1</v>
      </c>
    </row>
    <row r="139" spans="1:4" ht="29.25" customHeight="1" x14ac:dyDescent="0.2">
      <c r="A139" s="15"/>
      <c r="B139" s="84" t="s">
        <v>23</v>
      </c>
      <c r="C139" s="42"/>
      <c r="D139" s="54"/>
    </row>
    <row r="140" spans="1:4" ht="30.75" customHeight="1" x14ac:dyDescent="0.2">
      <c r="A140" s="62">
        <f>+A138+1</f>
        <v>120</v>
      </c>
      <c r="B140" s="75" t="s">
        <v>1264</v>
      </c>
      <c r="C140" s="65" t="s">
        <v>336</v>
      </c>
      <c r="D140" s="80">
        <v>1670</v>
      </c>
    </row>
    <row r="141" spans="1:4" ht="33" customHeight="1" x14ac:dyDescent="0.2">
      <c r="A141" s="62">
        <f t="shared" si="10"/>
        <v>121</v>
      </c>
      <c r="B141" s="74" t="s">
        <v>734</v>
      </c>
      <c r="C141" s="66" t="s">
        <v>343</v>
      </c>
      <c r="D141" s="71">
        <v>300</v>
      </c>
    </row>
    <row r="142" spans="1:4" ht="28.5" customHeight="1" x14ac:dyDescent="0.2">
      <c r="A142" s="62">
        <f t="shared" si="10"/>
        <v>122</v>
      </c>
      <c r="B142" s="75" t="s">
        <v>1265</v>
      </c>
      <c r="C142" s="65" t="s">
        <v>351</v>
      </c>
      <c r="D142" s="70">
        <v>23</v>
      </c>
    </row>
    <row r="143" spans="1:4" ht="25.5" x14ac:dyDescent="0.2">
      <c r="A143" s="62">
        <f t="shared" si="10"/>
        <v>123</v>
      </c>
      <c r="B143" s="75" t="s">
        <v>1266</v>
      </c>
      <c r="C143" s="65" t="s">
        <v>351</v>
      </c>
      <c r="D143" s="70">
        <v>5</v>
      </c>
    </row>
    <row r="144" spans="1:4" ht="26.25" customHeight="1" x14ac:dyDescent="0.2">
      <c r="A144" s="15">
        <f t="shared" si="10"/>
        <v>124</v>
      </c>
      <c r="B144" s="75" t="s">
        <v>1267</v>
      </c>
      <c r="C144" s="65" t="s">
        <v>336</v>
      </c>
      <c r="D144" s="70">
        <v>2.2400000000000002</v>
      </c>
    </row>
    <row r="145" spans="1:4" ht="25.5" x14ac:dyDescent="0.2">
      <c r="A145" s="62">
        <f t="shared" si="10"/>
        <v>125</v>
      </c>
      <c r="B145" s="75" t="s">
        <v>1268</v>
      </c>
      <c r="C145" s="65" t="s">
        <v>335</v>
      </c>
      <c r="D145" s="70">
        <v>5</v>
      </c>
    </row>
    <row r="146" spans="1:4" ht="38.25" x14ac:dyDescent="0.2">
      <c r="A146" s="62">
        <f t="shared" si="10"/>
        <v>126</v>
      </c>
      <c r="B146" s="75" t="s">
        <v>1269</v>
      </c>
      <c r="C146" s="65" t="s">
        <v>336</v>
      </c>
      <c r="D146" s="80">
        <v>50</v>
      </c>
    </row>
    <row r="147" spans="1:4" ht="25.5" x14ac:dyDescent="0.2">
      <c r="A147" s="62">
        <f t="shared" si="10"/>
        <v>127</v>
      </c>
      <c r="B147" s="75" t="s">
        <v>1270</v>
      </c>
      <c r="C147" s="65" t="s">
        <v>336</v>
      </c>
      <c r="D147" s="80">
        <v>62</v>
      </c>
    </row>
    <row r="148" spans="1:4" ht="52.5" customHeight="1" x14ac:dyDescent="0.2">
      <c r="A148" s="15">
        <f>+A147+1</f>
        <v>128</v>
      </c>
      <c r="B148" s="75" t="s">
        <v>1271</v>
      </c>
      <c r="C148" s="65" t="s">
        <v>336</v>
      </c>
      <c r="D148" s="80">
        <v>96</v>
      </c>
    </row>
    <row r="149" spans="1:4" ht="47.25" customHeight="1" x14ac:dyDescent="0.2">
      <c r="A149" s="15">
        <f t="shared" si="10"/>
        <v>129</v>
      </c>
      <c r="B149" s="75" t="s">
        <v>1272</v>
      </c>
      <c r="C149" s="65" t="s">
        <v>336</v>
      </c>
      <c r="D149" s="80">
        <v>210</v>
      </c>
    </row>
    <row r="150" spans="1:4" ht="25.5" customHeight="1" x14ac:dyDescent="0.2">
      <c r="A150" s="15">
        <f t="shared" si="10"/>
        <v>130</v>
      </c>
      <c r="B150" s="74" t="s">
        <v>1273</v>
      </c>
      <c r="C150" s="66" t="s">
        <v>343</v>
      </c>
      <c r="D150" s="69">
        <v>230</v>
      </c>
    </row>
    <row r="151" spans="1:4" s="3" customFormat="1" ht="27" customHeight="1" x14ac:dyDescent="0.2">
      <c r="A151" s="21"/>
      <c r="B151" s="84" t="s">
        <v>42</v>
      </c>
      <c r="C151" s="42"/>
      <c r="D151" s="45"/>
    </row>
    <row r="152" spans="1:4" ht="24" customHeight="1" x14ac:dyDescent="0.2">
      <c r="A152" s="21">
        <f>+A150+1</f>
        <v>131</v>
      </c>
      <c r="B152" s="75" t="s">
        <v>1274</v>
      </c>
      <c r="C152" s="65" t="s">
        <v>336</v>
      </c>
      <c r="D152" s="97">
        <v>1078.3</v>
      </c>
    </row>
    <row r="153" spans="1:4" ht="24.75" customHeight="1" x14ac:dyDescent="0.2">
      <c r="A153" s="21">
        <f t="shared" ref="A153:A172" si="11">+A152+1</f>
        <v>132</v>
      </c>
      <c r="B153" s="75" t="s">
        <v>1275</v>
      </c>
      <c r="C153" s="65" t="s">
        <v>336</v>
      </c>
      <c r="D153" s="80">
        <v>176</v>
      </c>
    </row>
    <row r="154" spans="1:4" ht="31.5" customHeight="1" x14ac:dyDescent="0.2">
      <c r="A154" s="21">
        <f t="shared" si="11"/>
        <v>133</v>
      </c>
      <c r="B154" s="74" t="s">
        <v>1276</v>
      </c>
      <c r="C154" s="65" t="s">
        <v>336</v>
      </c>
      <c r="D154" s="91">
        <v>1254.3</v>
      </c>
    </row>
    <row r="155" spans="1:4" ht="29.25" customHeight="1" x14ac:dyDescent="0.2">
      <c r="A155" s="21">
        <f t="shared" si="11"/>
        <v>134</v>
      </c>
      <c r="B155" s="74" t="s">
        <v>1277</v>
      </c>
      <c r="C155" s="65" t="s">
        <v>336</v>
      </c>
      <c r="D155" s="91">
        <v>1254.3</v>
      </c>
    </row>
    <row r="156" spans="1:4" ht="25.5" x14ac:dyDescent="0.2">
      <c r="A156" s="21">
        <f t="shared" si="11"/>
        <v>135</v>
      </c>
      <c r="B156" s="74" t="s">
        <v>1278</v>
      </c>
      <c r="C156" s="65" t="s">
        <v>336</v>
      </c>
      <c r="D156" s="91">
        <v>1254.3</v>
      </c>
    </row>
    <row r="157" spans="1:4" x14ac:dyDescent="0.2">
      <c r="A157" s="21">
        <f t="shared" si="11"/>
        <v>136</v>
      </c>
      <c r="B157" s="74" t="s">
        <v>1279</v>
      </c>
      <c r="C157" s="65" t="s">
        <v>333</v>
      </c>
      <c r="D157" s="69">
        <v>6.75</v>
      </c>
    </row>
    <row r="158" spans="1:4" ht="18" customHeight="1" x14ac:dyDescent="0.2">
      <c r="A158" s="21">
        <f t="shared" si="11"/>
        <v>137</v>
      </c>
      <c r="B158" s="74" t="s">
        <v>1280</v>
      </c>
      <c r="C158" s="65" t="s">
        <v>336</v>
      </c>
      <c r="D158" s="91">
        <v>1254.3</v>
      </c>
    </row>
    <row r="159" spans="1:4" x14ac:dyDescent="0.2">
      <c r="A159" s="21">
        <f t="shared" si="11"/>
        <v>138</v>
      </c>
      <c r="B159" s="75" t="s">
        <v>352</v>
      </c>
      <c r="C159" s="65" t="s">
        <v>336</v>
      </c>
      <c r="D159" s="97">
        <v>255.6</v>
      </c>
    </row>
    <row r="160" spans="1:4" x14ac:dyDescent="0.2">
      <c r="A160" s="21">
        <f t="shared" si="11"/>
        <v>139</v>
      </c>
      <c r="B160" s="75" t="s">
        <v>353</v>
      </c>
      <c r="C160" s="65" t="s">
        <v>336</v>
      </c>
      <c r="D160" s="97">
        <v>265.60000000000002</v>
      </c>
    </row>
    <row r="161" spans="1:4" ht="25.5" x14ac:dyDescent="0.2">
      <c r="A161" s="21">
        <f t="shared" si="11"/>
        <v>140</v>
      </c>
      <c r="B161" s="75" t="s">
        <v>1281</v>
      </c>
      <c r="C161" s="65" t="s">
        <v>336</v>
      </c>
      <c r="D161" s="97">
        <v>2313.1</v>
      </c>
    </row>
    <row r="162" spans="1:4" ht="25.5" x14ac:dyDescent="0.2">
      <c r="A162" s="21">
        <f t="shared" si="11"/>
        <v>141</v>
      </c>
      <c r="B162" s="75" t="s">
        <v>1282</v>
      </c>
      <c r="C162" s="65" t="s">
        <v>336</v>
      </c>
      <c r="D162" s="97">
        <v>1254.3</v>
      </c>
    </row>
    <row r="163" spans="1:4" ht="26.25" customHeight="1" x14ac:dyDescent="0.2">
      <c r="A163" s="21"/>
      <c r="B163" s="84" t="s">
        <v>43</v>
      </c>
      <c r="C163" s="56"/>
      <c r="D163" s="55"/>
    </row>
    <row r="164" spans="1:4" ht="25.5" x14ac:dyDescent="0.2">
      <c r="A164" s="21">
        <f>+A162+1</f>
        <v>142</v>
      </c>
      <c r="B164" s="75" t="s">
        <v>1283</v>
      </c>
      <c r="C164" s="105" t="s">
        <v>333</v>
      </c>
      <c r="D164" s="70">
        <v>33</v>
      </c>
    </row>
    <row r="165" spans="1:4" x14ac:dyDescent="0.2">
      <c r="A165" s="21">
        <f t="shared" si="11"/>
        <v>143</v>
      </c>
      <c r="B165" s="75" t="s">
        <v>354</v>
      </c>
      <c r="C165" s="65" t="s">
        <v>333</v>
      </c>
      <c r="D165" s="70">
        <v>10</v>
      </c>
    </row>
    <row r="166" spans="1:4" ht="25.5" x14ac:dyDescent="0.2">
      <c r="A166" s="21">
        <f t="shared" si="11"/>
        <v>144</v>
      </c>
      <c r="B166" s="75" t="s">
        <v>1284</v>
      </c>
      <c r="C166" s="65" t="s">
        <v>336</v>
      </c>
      <c r="D166" s="70">
        <v>130</v>
      </c>
    </row>
    <row r="167" spans="1:4" x14ac:dyDescent="0.2">
      <c r="A167" s="21">
        <f t="shared" si="11"/>
        <v>145</v>
      </c>
      <c r="B167" s="74" t="s">
        <v>1285</v>
      </c>
      <c r="C167" s="66" t="s">
        <v>334</v>
      </c>
      <c r="D167" s="69">
        <v>1.0680000000000001</v>
      </c>
    </row>
    <row r="168" spans="1:4" x14ac:dyDescent="0.2">
      <c r="A168" s="21">
        <f t="shared" si="11"/>
        <v>146</v>
      </c>
      <c r="B168" s="74" t="s">
        <v>1286</v>
      </c>
      <c r="C168" s="66" t="s">
        <v>338</v>
      </c>
      <c r="D168" s="69">
        <v>420</v>
      </c>
    </row>
    <row r="169" spans="1:4" x14ac:dyDescent="0.2">
      <c r="A169" s="21">
        <f t="shared" si="11"/>
        <v>147</v>
      </c>
      <c r="B169" s="74" t="s">
        <v>1287</v>
      </c>
      <c r="C169" s="66" t="s">
        <v>338</v>
      </c>
      <c r="D169" s="91">
        <v>180</v>
      </c>
    </row>
    <row r="170" spans="1:4" x14ac:dyDescent="0.2">
      <c r="A170" s="21">
        <f t="shared" si="11"/>
        <v>148</v>
      </c>
      <c r="B170" s="75" t="s">
        <v>355</v>
      </c>
      <c r="C170" s="66" t="s">
        <v>338</v>
      </c>
      <c r="D170" s="80">
        <v>240</v>
      </c>
    </row>
    <row r="171" spans="1:4" x14ac:dyDescent="0.2">
      <c r="A171" s="21">
        <f t="shared" si="11"/>
        <v>149</v>
      </c>
      <c r="B171" s="74" t="s">
        <v>1288</v>
      </c>
      <c r="C171" s="66" t="s">
        <v>338</v>
      </c>
      <c r="D171" s="71">
        <v>228</v>
      </c>
    </row>
    <row r="172" spans="1:4" x14ac:dyDescent="0.2">
      <c r="A172" s="21">
        <f t="shared" si="11"/>
        <v>150</v>
      </c>
      <c r="B172" s="74" t="s">
        <v>1289</v>
      </c>
      <c r="C172" s="65" t="s">
        <v>336</v>
      </c>
      <c r="D172" s="69">
        <v>20</v>
      </c>
    </row>
    <row r="173" spans="1:4" ht="24.75" customHeight="1" x14ac:dyDescent="0.2">
      <c r="A173" s="21"/>
      <c r="B173" s="84" t="s">
        <v>1290</v>
      </c>
      <c r="C173" s="65"/>
      <c r="D173" s="69"/>
    </row>
    <row r="174" spans="1:4" x14ac:dyDescent="0.2">
      <c r="A174" s="21">
        <f>+A170+1</f>
        <v>149</v>
      </c>
      <c r="B174" s="74" t="s">
        <v>1291</v>
      </c>
      <c r="C174" s="65" t="s">
        <v>335</v>
      </c>
      <c r="D174" s="69">
        <v>4</v>
      </c>
    </row>
    <row r="175" spans="1:4" x14ac:dyDescent="0.2">
      <c r="A175" s="21">
        <f>+A174+1</f>
        <v>150</v>
      </c>
      <c r="B175" s="74" t="s">
        <v>1292</v>
      </c>
      <c r="C175" s="65" t="s">
        <v>335</v>
      </c>
      <c r="D175" s="69">
        <v>4</v>
      </c>
    </row>
    <row r="176" spans="1:4" ht="26.45" customHeight="1" x14ac:dyDescent="0.2">
      <c r="A176" s="21"/>
      <c r="B176" s="84" t="s">
        <v>740</v>
      </c>
      <c r="C176" s="66"/>
      <c r="D176" s="71"/>
    </row>
    <row r="177" spans="1:4" ht="25.5" x14ac:dyDescent="0.2">
      <c r="A177" s="21">
        <f>+A175+1</f>
        <v>151</v>
      </c>
      <c r="B177" s="75" t="s">
        <v>741</v>
      </c>
      <c r="C177" s="105" t="s">
        <v>742</v>
      </c>
      <c r="D177" s="97">
        <v>11.1</v>
      </c>
    </row>
    <row r="178" spans="1:4" s="3" customFormat="1" ht="31.15" customHeight="1" x14ac:dyDescent="0.2">
      <c r="A178" s="23"/>
      <c r="B178" s="17" t="s">
        <v>24</v>
      </c>
      <c r="C178" s="7"/>
      <c r="D178" s="11"/>
    </row>
    <row r="179" spans="1:4" ht="27.75" customHeight="1" x14ac:dyDescent="0.2">
      <c r="A179" s="131" t="s">
        <v>77</v>
      </c>
      <c r="B179" s="131"/>
      <c r="C179" s="131"/>
      <c r="D179" s="131"/>
    </row>
    <row r="180" spans="1:4" ht="40.5" customHeight="1" x14ac:dyDescent="0.2">
      <c r="A180" s="21">
        <f>+A177+1</f>
        <v>152</v>
      </c>
      <c r="B180" s="75" t="s">
        <v>1293</v>
      </c>
      <c r="C180" s="65" t="s">
        <v>333</v>
      </c>
      <c r="D180" s="70">
        <v>24.85</v>
      </c>
    </row>
    <row r="181" spans="1:4" ht="40.5" customHeight="1" x14ac:dyDescent="0.2">
      <c r="A181" s="21">
        <f t="shared" ref="A181:A221" si="12">+A180+1</f>
        <v>153</v>
      </c>
      <c r="B181" s="74" t="s">
        <v>1294</v>
      </c>
      <c r="C181" s="65" t="s">
        <v>333</v>
      </c>
      <c r="D181" s="69">
        <v>29.9</v>
      </c>
    </row>
    <row r="182" spans="1:4" ht="24" customHeight="1" x14ac:dyDescent="0.2">
      <c r="A182" s="21">
        <f t="shared" si="12"/>
        <v>154</v>
      </c>
      <c r="B182" s="74" t="s">
        <v>1295</v>
      </c>
      <c r="C182" s="65" t="s">
        <v>333</v>
      </c>
      <c r="D182" s="69">
        <v>0.9</v>
      </c>
    </row>
    <row r="183" spans="1:4" x14ac:dyDescent="0.2">
      <c r="A183" s="21">
        <f t="shared" si="12"/>
        <v>155</v>
      </c>
      <c r="B183" s="74" t="s">
        <v>1296</v>
      </c>
      <c r="C183" s="66" t="s">
        <v>334</v>
      </c>
      <c r="D183" s="69">
        <v>1.4999999999999999E-2</v>
      </c>
    </row>
    <row r="184" spans="1:4" ht="30" customHeight="1" x14ac:dyDescent="0.2">
      <c r="A184" s="21">
        <f t="shared" si="12"/>
        <v>156</v>
      </c>
      <c r="B184" s="74" t="s">
        <v>1297</v>
      </c>
      <c r="C184" s="66" t="s">
        <v>333</v>
      </c>
      <c r="D184" s="70">
        <v>2.0299999999999998</v>
      </c>
    </row>
    <row r="185" spans="1:4" ht="30" customHeight="1" x14ac:dyDescent="0.2">
      <c r="A185" s="21">
        <f t="shared" si="12"/>
        <v>157</v>
      </c>
      <c r="B185" s="74" t="s">
        <v>1296</v>
      </c>
      <c r="C185" s="66" t="s">
        <v>334</v>
      </c>
      <c r="D185" s="69">
        <v>3.3000000000000002E-2</v>
      </c>
    </row>
    <row r="186" spans="1:4" ht="30" customHeight="1" x14ac:dyDescent="0.2">
      <c r="A186" s="21">
        <f t="shared" si="12"/>
        <v>158</v>
      </c>
      <c r="B186" s="74" t="s">
        <v>1298</v>
      </c>
      <c r="C186" s="66" t="s">
        <v>335</v>
      </c>
      <c r="D186" s="69">
        <v>318</v>
      </c>
    </row>
    <row r="187" spans="1:4" s="3" customFormat="1" ht="26.25" customHeight="1" x14ac:dyDescent="0.2">
      <c r="A187" s="21">
        <f t="shared" si="12"/>
        <v>159</v>
      </c>
      <c r="B187" s="74" t="s">
        <v>1299</v>
      </c>
      <c r="C187" s="66" t="s">
        <v>335</v>
      </c>
      <c r="D187" s="69">
        <v>22</v>
      </c>
    </row>
    <row r="188" spans="1:4" s="3" customFormat="1" ht="26.25" customHeight="1" x14ac:dyDescent="0.2">
      <c r="A188" s="21">
        <f t="shared" si="12"/>
        <v>160</v>
      </c>
      <c r="B188" s="74" t="s">
        <v>1300</v>
      </c>
      <c r="C188" s="66" t="s">
        <v>334</v>
      </c>
      <c r="D188" s="94">
        <v>1.6E-2</v>
      </c>
    </row>
    <row r="189" spans="1:4" s="3" customFormat="1" ht="26.25" customHeight="1" x14ac:dyDescent="0.2">
      <c r="A189" s="21">
        <f t="shared" si="12"/>
        <v>161</v>
      </c>
      <c r="B189" s="74" t="s">
        <v>1301</v>
      </c>
      <c r="C189" s="66" t="s">
        <v>334</v>
      </c>
      <c r="D189" s="69">
        <v>0.106</v>
      </c>
    </row>
    <row r="190" spans="1:4" s="3" customFormat="1" ht="26.25" customHeight="1" x14ac:dyDescent="0.2">
      <c r="A190" s="21">
        <f t="shared" si="12"/>
        <v>162</v>
      </c>
      <c r="B190" s="74" t="s">
        <v>1302</v>
      </c>
      <c r="C190" s="66" t="s">
        <v>335</v>
      </c>
      <c r="D190" s="69">
        <v>1000</v>
      </c>
    </row>
    <row r="191" spans="1:4" s="3" customFormat="1" ht="26.25" customHeight="1" x14ac:dyDescent="0.2">
      <c r="A191" s="21">
        <f t="shared" si="12"/>
        <v>163</v>
      </c>
      <c r="B191" s="75" t="s">
        <v>1303</v>
      </c>
      <c r="C191" s="65" t="s">
        <v>333</v>
      </c>
      <c r="D191" s="70">
        <v>0.42</v>
      </c>
    </row>
    <row r="192" spans="1:4" s="3" customFormat="1" ht="26.25" customHeight="1" x14ac:dyDescent="0.2">
      <c r="A192" s="21">
        <f t="shared" si="12"/>
        <v>164</v>
      </c>
      <c r="B192" s="74" t="s">
        <v>1296</v>
      </c>
      <c r="C192" s="66" t="s">
        <v>334</v>
      </c>
      <c r="D192" s="69">
        <v>7.0000000000000001E-3</v>
      </c>
    </row>
    <row r="193" spans="1:4" s="3" customFormat="1" ht="26.25" customHeight="1" x14ac:dyDescent="0.2">
      <c r="A193" s="21">
        <f t="shared" si="12"/>
        <v>165</v>
      </c>
      <c r="B193" s="74" t="s">
        <v>1304</v>
      </c>
      <c r="C193" s="66" t="s">
        <v>334</v>
      </c>
      <c r="D193" s="69">
        <v>1.4999999999999999E-2</v>
      </c>
    </row>
    <row r="194" spans="1:4" s="3" customFormat="1" ht="26.25" customHeight="1" x14ac:dyDescent="0.2">
      <c r="A194" s="21">
        <f t="shared" si="12"/>
        <v>166</v>
      </c>
      <c r="B194" s="75" t="s">
        <v>1305</v>
      </c>
      <c r="C194" s="65" t="s">
        <v>334</v>
      </c>
      <c r="D194" s="70">
        <v>0.13</v>
      </c>
    </row>
    <row r="195" spans="1:4" s="3" customFormat="1" ht="26.25" customHeight="1" x14ac:dyDescent="0.2">
      <c r="A195" s="21">
        <f t="shared" si="12"/>
        <v>167</v>
      </c>
      <c r="B195" s="74" t="s">
        <v>1306</v>
      </c>
      <c r="C195" s="66" t="s">
        <v>336</v>
      </c>
      <c r="D195" s="69">
        <v>500</v>
      </c>
    </row>
    <row r="196" spans="1:4" s="3" customFormat="1" ht="26.25" customHeight="1" x14ac:dyDescent="0.2">
      <c r="A196" s="21">
        <f t="shared" si="12"/>
        <v>168</v>
      </c>
      <c r="B196" s="75" t="s">
        <v>1307</v>
      </c>
      <c r="C196" s="65" t="s">
        <v>343</v>
      </c>
      <c r="D196" s="69">
        <v>88</v>
      </c>
    </row>
    <row r="197" spans="1:4" s="3" customFormat="1" ht="26.25" customHeight="1" x14ac:dyDescent="0.2">
      <c r="A197" s="21">
        <f t="shared" si="12"/>
        <v>169</v>
      </c>
      <c r="B197" s="75" t="s">
        <v>1308</v>
      </c>
      <c r="C197" s="65" t="s">
        <v>343</v>
      </c>
      <c r="D197" s="88">
        <v>42</v>
      </c>
    </row>
    <row r="198" spans="1:4" s="3" customFormat="1" ht="26.25" customHeight="1" x14ac:dyDescent="0.2">
      <c r="A198" s="21">
        <f t="shared" si="12"/>
        <v>170</v>
      </c>
      <c r="B198" s="75" t="s">
        <v>1309</v>
      </c>
      <c r="C198" s="65" t="s">
        <v>343</v>
      </c>
      <c r="D198" s="69">
        <v>92</v>
      </c>
    </row>
    <row r="199" spans="1:4" s="3" customFormat="1" ht="26.25" customHeight="1" x14ac:dyDescent="0.2">
      <c r="A199" s="21">
        <f t="shared" si="12"/>
        <v>171</v>
      </c>
      <c r="B199" s="75" t="s">
        <v>1310</v>
      </c>
      <c r="C199" s="65" t="s">
        <v>343</v>
      </c>
      <c r="D199" s="88">
        <v>115</v>
      </c>
    </row>
    <row r="200" spans="1:4" s="3" customFormat="1" ht="26.25" customHeight="1" x14ac:dyDescent="0.2">
      <c r="A200" s="21">
        <f t="shared" si="12"/>
        <v>172</v>
      </c>
      <c r="B200" s="75" t="s">
        <v>1311</v>
      </c>
      <c r="C200" s="65" t="s">
        <v>343</v>
      </c>
      <c r="D200" s="69">
        <v>145</v>
      </c>
    </row>
    <row r="201" spans="1:4" s="3" customFormat="1" ht="26.25" customHeight="1" x14ac:dyDescent="0.2">
      <c r="A201" s="21">
        <f t="shared" si="12"/>
        <v>173</v>
      </c>
      <c r="B201" s="75" t="s">
        <v>1312</v>
      </c>
      <c r="C201" s="65" t="s">
        <v>343</v>
      </c>
      <c r="D201" s="88">
        <v>135</v>
      </c>
    </row>
    <row r="202" spans="1:4" s="3" customFormat="1" ht="26.25" customHeight="1" x14ac:dyDescent="0.2">
      <c r="A202" s="21">
        <f t="shared" si="12"/>
        <v>174</v>
      </c>
      <c r="B202" s="75" t="s">
        <v>745</v>
      </c>
      <c r="C202" s="65" t="s">
        <v>343</v>
      </c>
      <c r="D202" s="70">
        <v>115</v>
      </c>
    </row>
    <row r="203" spans="1:4" s="3" customFormat="1" ht="26.25" customHeight="1" x14ac:dyDescent="0.2">
      <c r="A203" s="21">
        <f t="shared" si="12"/>
        <v>175</v>
      </c>
      <c r="B203" s="74" t="s">
        <v>383</v>
      </c>
      <c r="C203" s="65" t="s">
        <v>343</v>
      </c>
      <c r="D203" s="88">
        <v>617</v>
      </c>
    </row>
    <row r="204" spans="1:4" s="3" customFormat="1" ht="26.25" customHeight="1" x14ac:dyDescent="0.2">
      <c r="A204" s="21">
        <f t="shared" si="12"/>
        <v>176</v>
      </c>
      <c r="B204" s="74" t="s">
        <v>1160</v>
      </c>
      <c r="C204" s="66" t="s">
        <v>335</v>
      </c>
      <c r="D204" s="69">
        <v>180</v>
      </c>
    </row>
    <row r="205" spans="1:4" s="3" customFormat="1" ht="26.25" customHeight="1" x14ac:dyDescent="0.2">
      <c r="A205" s="21">
        <f t="shared" si="12"/>
        <v>177</v>
      </c>
      <c r="B205" s="74" t="s">
        <v>1313</v>
      </c>
      <c r="C205" s="66" t="s">
        <v>335</v>
      </c>
      <c r="D205" s="71">
        <v>170</v>
      </c>
    </row>
    <row r="206" spans="1:4" s="3" customFormat="1" ht="26.25" customHeight="1" x14ac:dyDescent="0.2">
      <c r="A206" s="21">
        <f t="shared" si="12"/>
        <v>178</v>
      </c>
      <c r="B206" s="74" t="s">
        <v>1314</v>
      </c>
      <c r="C206" s="66" t="s">
        <v>335</v>
      </c>
      <c r="D206" s="71">
        <v>170</v>
      </c>
    </row>
    <row r="207" spans="1:4" s="3" customFormat="1" ht="26.25" customHeight="1" x14ac:dyDescent="0.2">
      <c r="A207" s="21">
        <f t="shared" si="12"/>
        <v>179</v>
      </c>
      <c r="B207" s="74" t="s">
        <v>1161</v>
      </c>
      <c r="C207" s="66" t="s">
        <v>335</v>
      </c>
      <c r="D207" s="71">
        <v>300</v>
      </c>
    </row>
    <row r="208" spans="1:4" s="3" customFormat="1" ht="26.25" customHeight="1" x14ac:dyDescent="0.2">
      <c r="A208" s="21">
        <f t="shared" si="12"/>
        <v>180</v>
      </c>
      <c r="B208" s="75" t="s">
        <v>356</v>
      </c>
      <c r="C208" s="65" t="s">
        <v>359</v>
      </c>
      <c r="D208" s="90">
        <v>155.4</v>
      </c>
    </row>
    <row r="209" spans="1:4" s="3" customFormat="1" ht="26.25" customHeight="1" x14ac:dyDescent="0.2">
      <c r="A209" s="21">
        <f t="shared" si="12"/>
        <v>181</v>
      </c>
      <c r="B209" s="75" t="s">
        <v>743</v>
      </c>
      <c r="C209" s="105" t="s">
        <v>744</v>
      </c>
      <c r="D209" s="70">
        <v>536</v>
      </c>
    </row>
    <row r="210" spans="1:4" s="3" customFormat="1" ht="26.25" customHeight="1" x14ac:dyDescent="0.2">
      <c r="A210" s="21">
        <f t="shared" si="12"/>
        <v>182</v>
      </c>
      <c r="B210" s="74" t="s">
        <v>1315</v>
      </c>
      <c r="C210" s="66" t="s">
        <v>335</v>
      </c>
      <c r="D210" s="69">
        <v>2</v>
      </c>
    </row>
    <row r="211" spans="1:4" s="3" customFormat="1" ht="26.25" customHeight="1" x14ac:dyDescent="0.2">
      <c r="A211" s="21">
        <f t="shared" si="12"/>
        <v>183</v>
      </c>
      <c r="B211" s="75" t="s">
        <v>746</v>
      </c>
      <c r="C211" s="65" t="s">
        <v>335</v>
      </c>
      <c r="D211" s="70">
        <v>89</v>
      </c>
    </row>
    <row r="212" spans="1:4" s="3" customFormat="1" ht="26.25" customHeight="1" x14ac:dyDescent="0.2">
      <c r="A212" s="21">
        <f t="shared" si="12"/>
        <v>184</v>
      </c>
      <c r="B212" s="75" t="s">
        <v>747</v>
      </c>
      <c r="C212" s="65" t="s">
        <v>335</v>
      </c>
      <c r="D212" s="69">
        <v>176</v>
      </c>
    </row>
    <row r="213" spans="1:4" s="3" customFormat="1" ht="26.25" customHeight="1" x14ac:dyDescent="0.2">
      <c r="A213" s="21">
        <f t="shared" si="12"/>
        <v>185</v>
      </c>
      <c r="B213" s="75" t="s">
        <v>748</v>
      </c>
      <c r="C213" s="65" t="s">
        <v>335</v>
      </c>
      <c r="D213" s="71">
        <v>89</v>
      </c>
    </row>
    <row r="214" spans="1:4" s="3" customFormat="1" ht="26.25" customHeight="1" x14ac:dyDescent="0.2">
      <c r="A214" s="21">
        <f t="shared" si="12"/>
        <v>186</v>
      </c>
      <c r="B214" s="74" t="s">
        <v>1316</v>
      </c>
      <c r="C214" s="65" t="s">
        <v>336</v>
      </c>
      <c r="D214" s="88">
        <v>65</v>
      </c>
    </row>
    <row r="215" spans="1:4" s="3" customFormat="1" ht="26.25" customHeight="1" x14ac:dyDescent="0.2">
      <c r="A215" s="21">
        <f t="shared" si="12"/>
        <v>187</v>
      </c>
      <c r="B215" s="75" t="s">
        <v>357</v>
      </c>
      <c r="C215" s="65" t="s">
        <v>343</v>
      </c>
      <c r="D215" s="70">
        <v>9</v>
      </c>
    </row>
    <row r="216" spans="1:4" s="3" customFormat="1" ht="26.25" customHeight="1" x14ac:dyDescent="0.2">
      <c r="A216" s="21">
        <f t="shared" si="12"/>
        <v>188</v>
      </c>
      <c r="B216" s="75" t="s">
        <v>1317</v>
      </c>
      <c r="C216" s="65" t="s">
        <v>333</v>
      </c>
      <c r="D216" s="69">
        <v>6.5</v>
      </c>
    </row>
    <row r="217" spans="1:4" s="3" customFormat="1" ht="26.25" customHeight="1" x14ac:dyDescent="0.2">
      <c r="A217" s="21">
        <f t="shared" si="12"/>
        <v>189</v>
      </c>
      <c r="B217" s="74" t="s">
        <v>358</v>
      </c>
      <c r="C217" s="65" t="s">
        <v>336</v>
      </c>
      <c r="D217" s="71">
        <v>37</v>
      </c>
    </row>
    <row r="218" spans="1:4" s="3" customFormat="1" ht="26.25" customHeight="1" x14ac:dyDescent="0.2">
      <c r="A218" s="21">
        <f t="shared" si="12"/>
        <v>190</v>
      </c>
      <c r="B218" s="74" t="s">
        <v>1318</v>
      </c>
      <c r="C218" s="66" t="s">
        <v>343</v>
      </c>
      <c r="D218" s="69">
        <v>5</v>
      </c>
    </row>
    <row r="219" spans="1:4" s="3" customFormat="1" ht="26.25" customHeight="1" x14ac:dyDescent="0.2">
      <c r="A219" s="21">
        <f t="shared" si="12"/>
        <v>191</v>
      </c>
      <c r="B219" s="74" t="s">
        <v>1319</v>
      </c>
      <c r="C219" s="66" t="s">
        <v>343</v>
      </c>
      <c r="D219" s="69">
        <v>5</v>
      </c>
    </row>
    <row r="220" spans="1:4" s="3" customFormat="1" ht="26.25" customHeight="1" x14ac:dyDescent="0.2">
      <c r="A220" s="21">
        <f t="shared" si="12"/>
        <v>192</v>
      </c>
      <c r="B220" s="74" t="s">
        <v>1320</v>
      </c>
      <c r="C220" s="65" t="s">
        <v>336</v>
      </c>
      <c r="D220" s="69">
        <v>0.7</v>
      </c>
    </row>
    <row r="221" spans="1:4" s="3" customFormat="1" ht="26.25" customHeight="1" x14ac:dyDescent="0.2">
      <c r="A221" s="21">
        <f t="shared" si="12"/>
        <v>193</v>
      </c>
      <c r="B221" s="75" t="s">
        <v>1321</v>
      </c>
      <c r="C221" s="65" t="s">
        <v>333</v>
      </c>
      <c r="D221" s="70">
        <v>0.13</v>
      </c>
    </row>
    <row r="222" spans="1:4" s="3" customFormat="1" ht="31.15" customHeight="1" x14ac:dyDescent="0.2">
      <c r="A222" s="23"/>
      <c r="B222" s="17" t="s">
        <v>44</v>
      </c>
      <c r="C222" s="7"/>
      <c r="D222" s="11"/>
    </row>
    <row r="223" spans="1:4" ht="27.75" customHeight="1" x14ac:dyDescent="0.2">
      <c r="A223" s="131" t="s">
        <v>78</v>
      </c>
      <c r="B223" s="131"/>
      <c r="C223" s="131"/>
      <c r="D223" s="131"/>
    </row>
    <row r="224" spans="1:4" ht="27.75" customHeight="1" x14ac:dyDescent="0.2">
      <c r="A224" s="84"/>
      <c r="B224" s="84" t="s">
        <v>1322</v>
      </c>
      <c r="C224" s="84"/>
      <c r="D224" s="84"/>
    </row>
    <row r="225" spans="1:4" ht="63" customHeight="1" x14ac:dyDescent="0.2">
      <c r="A225" s="21">
        <f>+A221+1</f>
        <v>194</v>
      </c>
      <c r="B225" s="74" t="s">
        <v>1150</v>
      </c>
      <c r="C225" s="66" t="s">
        <v>335</v>
      </c>
      <c r="D225" s="71">
        <v>3</v>
      </c>
    </row>
    <row r="226" spans="1:4" ht="42" customHeight="1" x14ac:dyDescent="0.2">
      <c r="A226" s="21">
        <f>+A225+1</f>
        <v>195</v>
      </c>
      <c r="B226" s="74" t="s">
        <v>360</v>
      </c>
      <c r="C226" s="66" t="s">
        <v>335</v>
      </c>
      <c r="D226" s="71">
        <v>3</v>
      </c>
    </row>
    <row r="227" spans="1:4" x14ac:dyDescent="0.2">
      <c r="A227" s="21">
        <f t="shared" ref="A227:A236" si="13">+A226+1</f>
        <v>196</v>
      </c>
      <c r="B227" s="74" t="s">
        <v>361</v>
      </c>
      <c r="C227" s="66" t="s">
        <v>335</v>
      </c>
      <c r="D227" s="71">
        <v>3</v>
      </c>
    </row>
    <row r="228" spans="1:4" x14ac:dyDescent="0.2">
      <c r="A228" s="21">
        <f t="shared" si="13"/>
        <v>197</v>
      </c>
      <c r="B228" s="74" t="s">
        <v>362</v>
      </c>
      <c r="C228" s="66" t="s">
        <v>335</v>
      </c>
      <c r="D228" s="71">
        <v>3</v>
      </c>
    </row>
    <row r="229" spans="1:4" ht="25.5" x14ac:dyDescent="0.2">
      <c r="A229" s="21">
        <f t="shared" si="13"/>
        <v>198</v>
      </c>
      <c r="B229" s="75" t="s">
        <v>749</v>
      </c>
      <c r="C229" s="65" t="s">
        <v>336</v>
      </c>
      <c r="D229" s="90">
        <v>16.2</v>
      </c>
    </row>
    <row r="230" spans="1:4" ht="30" customHeight="1" x14ac:dyDescent="0.2">
      <c r="A230" s="21">
        <f t="shared" si="13"/>
        <v>199</v>
      </c>
      <c r="B230" s="74" t="s">
        <v>750</v>
      </c>
      <c r="C230" s="66" t="s">
        <v>335</v>
      </c>
      <c r="D230" s="69">
        <v>6</v>
      </c>
    </row>
    <row r="231" spans="1:4" ht="30" customHeight="1" x14ac:dyDescent="0.2">
      <c r="A231" s="21">
        <f t="shared" si="13"/>
        <v>200</v>
      </c>
      <c r="B231" s="74" t="s">
        <v>751</v>
      </c>
      <c r="C231" s="66" t="s">
        <v>335</v>
      </c>
      <c r="D231" s="69">
        <v>6</v>
      </c>
    </row>
    <row r="232" spans="1:4" ht="27" customHeight="1" x14ac:dyDescent="0.2">
      <c r="A232" s="21">
        <f t="shared" si="13"/>
        <v>201</v>
      </c>
      <c r="B232" s="74" t="s">
        <v>752</v>
      </c>
      <c r="C232" s="66" t="s">
        <v>335</v>
      </c>
      <c r="D232" s="69">
        <v>12</v>
      </c>
    </row>
    <row r="233" spans="1:4" s="3" customFormat="1" ht="33.6" customHeight="1" x14ac:dyDescent="0.2">
      <c r="A233" s="21">
        <f t="shared" si="13"/>
        <v>202</v>
      </c>
      <c r="B233" s="74" t="s">
        <v>753</v>
      </c>
      <c r="C233" s="66" t="s">
        <v>335</v>
      </c>
      <c r="D233" s="69">
        <v>9</v>
      </c>
    </row>
    <row r="234" spans="1:4" x14ac:dyDescent="0.2">
      <c r="A234" s="21">
        <f t="shared" si="13"/>
        <v>203</v>
      </c>
      <c r="B234" s="74" t="s">
        <v>363</v>
      </c>
      <c r="C234" s="66" t="s">
        <v>338</v>
      </c>
      <c r="D234" s="71">
        <v>36</v>
      </c>
    </row>
    <row r="235" spans="1:4" ht="27.75" customHeight="1" x14ac:dyDescent="0.2">
      <c r="A235" s="21">
        <f t="shared" si="13"/>
        <v>204</v>
      </c>
      <c r="B235" s="74" t="s">
        <v>364</v>
      </c>
      <c r="C235" s="65" t="s">
        <v>333</v>
      </c>
      <c r="D235" s="69">
        <v>1.1000000000000001</v>
      </c>
    </row>
    <row r="236" spans="1:4" ht="27.75" customHeight="1" x14ac:dyDescent="0.2">
      <c r="A236" s="21">
        <f t="shared" si="13"/>
        <v>205</v>
      </c>
      <c r="B236" s="74" t="s">
        <v>365</v>
      </c>
      <c r="C236" s="66" t="s">
        <v>335</v>
      </c>
      <c r="D236" s="88">
        <v>3</v>
      </c>
    </row>
    <row r="237" spans="1:4" ht="26.25" customHeight="1" x14ac:dyDescent="0.2">
      <c r="A237" s="21"/>
      <c r="B237" s="84" t="s">
        <v>1323</v>
      </c>
      <c r="C237" s="58"/>
      <c r="D237" s="76"/>
    </row>
    <row r="238" spans="1:4" ht="53.25" customHeight="1" x14ac:dyDescent="0.2">
      <c r="A238" s="21">
        <f>+A235+1</f>
        <v>205</v>
      </c>
      <c r="B238" s="74" t="s">
        <v>1150</v>
      </c>
      <c r="C238" s="66" t="s">
        <v>335</v>
      </c>
      <c r="D238" s="71">
        <v>3</v>
      </c>
    </row>
    <row r="239" spans="1:4" ht="27.75" customHeight="1" x14ac:dyDescent="0.2">
      <c r="A239" s="21">
        <f>+A238+1</f>
        <v>206</v>
      </c>
      <c r="B239" s="74" t="s">
        <v>360</v>
      </c>
      <c r="C239" s="66" t="s">
        <v>335</v>
      </c>
      <c r="D239" s="71">
        <v>3</v>
      </c>
    </row>
    <row r="240" spans="1:4" ht="27.75" customHeight="1" x14ac:dyDescent="0.2">
      <c r="A240" s="21">
        <f t="shared" ref="A240:A246" si="14">+A239+1</f>
        <v>207</v>
      </c>
      <c r="B240" s="74" t="s">
        <v>366</v>
      </c>
      <c r="C240" s="66" t="s">
        <v>335</v>
      </c>
      <c r="D240" s="71">
        <v>3</v>
      </c>
    </row>
    <row r="241" spans="1:4" ht="27.75" customHeight="1" x14ac:dyDescent="0.2">
      <c r="A241" s="21">
        <f>+A240+1</f>
        <v>208</v>
      </c>
      <c r="B241" s="74" t="s">
        <v>362</v>
      </c>
      <c r="C241" s="66" t="s">
        <v>335</v>
      </c>
      <c r="D241" s="71">
        <v>3</v>
      </c>
    </row>
    <row r="242" spans="1:4" ht="27.75" customHeight="1" x14ac:dyDescent="0.2">
      <c r="A242" s="21">
        <f t="shared" si="14"/>
        <v>209</v>
      </c>
      <c r="B242" s="75" t="s">
        <v>749</v>
      </c>
      <c r="C242" s="65" t="s">
        <v>336</v>
      </c>
      <c r="D242" s="90">
        <v>16.2</v>
      </c>
    </row>
    <row r="243" spans="1:4" ht="27.75" customHeight="1" x14ac:dyDescent="0.2">
      <c r="A243" s="21">
        <f t="shared" si="14"/>
        <v>210</v>
      </c>
      <c r="B243" s="74" t="s">
        <v>750</v>
      </c>
      <c r="C243" s="66" t="s">
        <v>335</v>
      </c>
      <c r="D243" s="69">
        <v>6</v>
      </c>
    </row>
    <row r="244" spans="1:4" ht="27.75" customHeight="1" x14ac:dyDescent="0.2">
      <c r="A244" s="21">
        <f t="shared" si="14"/>
        <v>211</v>
      </c>
      <c r="B244" s="74" t="s">
        <v>751</v>
      </c>
      <c r="C244" s="66" t="s">
        <v>335</v>
      </c>
      <c r="D244" s="69">
        <v>6</v>
      </c>
    </row>
    <row r="245" spans="1:4" ht="27.75" customHeight="1" x14ac:dyDescent="0.2">
      <c r="A245" s="21">
        <f t="shared" si="14"/>
        <v>212</v>
      </c>
      <c r="B245" s="74" t="s">
        <v>752</v>
      </c>
      <c r="C245" s="66" t="s">
        <v>335</v>
      </c>
      <c r="D245" s="69">
        <v>12</v>
      </c>
    </row>
    <row r="246" spans="1:4" ht="27.75" customHeight="1" x14ac:dyDescent="0.2">
      <c r="A246" s="21">
        <f t="shared" si="14"/>
        <v>213</v>
      </c>
      <c r="B246" s="74" t="s">
        <v>1324</v>
      </c>
      <c r="C246" s="66" t="s">
        <v>335</v>
      </c>
      <c r="D246" s="69">
        <v>9</v>
      </c>
    </row>
    <row r="247" spans="1:4" ht="33.6" customHeight="1" x14ac:dyDescent="0.2">
      <c r="A247" s="21">
        <f>+A246+1</f>
        <v>214</v>
      </c>
      <c r="B247" s="74" t="s">
        <v>363</v>
      </c>
      <c r="C247" s="66" t="s">
        <v>338</v>
      </c>
      <c r="D247" s="71">
        <v>36</v>
      </c>
    </row>
    <row r="248" spans="1:4" ht="33.6" customHeight="1" x14ac:dyDescent="0.2">
      <c r="A248" s="21">
        <f>+A247+1</f>
        <v>215</v>
      </c>
      <c r="B248" s="74" t="s">
        <v>364</v>
      </c>
      <c r="C248" s="65" t="s">
        <v>333</v>
      </c>
      <c r="D248" s="69">
        <v>1.1000000000000001</v>
      </c>
    </row>
    <row r="249" spans="1:4" ht="33.6" customHeight="1" x14ac:dyDescent="0.2">
      <c r="A249" s="21">
        <f>+A248+1</f>
        <v>216</v>
      </c>
      <c r="B249" s="74" t="s">
        <v>365</v>
      </c>
      <c r="C249" s="66" t="s">
        <v>335</v>
      </c>
      <c r="D249" s="88">
        <v>3</v>
      </c>
    </row>
    <row r="250" spans="1:4" ht="27.75" customHeight="1" x14ac:dyDescent="0.2">
      <c r="A250" s="21"/>
      <c r="B250" s="84" t="s">
        <v>1325</v>
      </c>
      <c r="C250" s="58"/>
      <c r="D250" s="76"/>
    </row>
    <row r="251" spans="1:4" ht="48" customHeight="1" x14ac:dyDescent="0.2">
      <c r="A251" s="21">
        <f>+A249+1</f>
        <v>217</v>
      </c>
      <c r="B251" s="74" t="s">
        <v>1141</v>
      </c>
      <c r="C251" s="66" t="s">
        <v>335</v>
      </c>
      <c r="D251" s="71">
        <v>1</v>
      </c>
    </row>
    <row r="252" spans="1:4" ht="33.6" customHeight="1" x14ac:dyDescent="0.2">
      <c r="A252" s="21">
        <f t="shared" ref="A252:A266" si="15">+A251+1</f>
        <v>218</v>
      </c>
      <c r="B252" s="74" t="s">
        <v>367</v>
      </c>
      <c r="C252" s="66" t="s">
        <v>335</v>
      </c>
      <c r="D252" s="71">
        <v>1</v>
      </c>
    </row>
    <row r="253" spans="1:4" ht="33.6" customHeight="1" x14ac:dyDescent="0.2">
      <c r="A253" s="21">
        <f t="shared" si="15"/>
        <v>219</v>
      </c>
      <c r="B253" s="74" t="s">
        <v>1326</v>
      </c>
      <c r="C253" s="66" t="s">
        <v>335</v>
      </c>
      <c r="D253" s="88">
        <v>1</v>
      </c>
    </row>
    <row r="254" spans="1:4" ht="33.6" customHeight="1" x14ac:dyDescent="0.2">
      <c r="A254" s="21">
        <f t="shared" si="15"/>
        <v>220</v>
      </c>
      <c r="B254" s="74" t="s">
        <v>368</v>
      </c>
      <c r="C254" s="66" t="s">
        <v>335</v>
      </c>
      <c r="D254" s="71">
        <v>1</v>
      </c>
    </row>
    <row r="255" spans="1:4" ht="33.6" customHeight="1" x14ac:dyDescent="0.2">
      <c r="A255" s="21">
        <f t="shared" si="15"/>
        <v>221</v>
      </c>
      <c r="B255" s="74" t="s">
        <v>369</v>
      </c>
      <c r="C255" s="66" t="s">
        <v>335</v>
      </c>
      <c r="D255" s="71">
        <v>1</v>
      </c>
    </row>
    <row r="256" spans="1:4" ht="33.6" customHeight="1" x14ac:dyDescent="0.2">
      <c r="A256" s="21">
        <f t="shared" si="15"/>
        <v>222</v>
      </c>
      <c r="B256" s="75" t="s">
        <v>749</v>
      </c>
      <c r="C256" s="65" t="s">
        <v>336</v>
      </c>
      <c r="D256" s="97">
        <v>0.8</v>
      </c>
    </row>
    <row r="257" spans="1:4" ht="33.6" customHeight="1" x14ac:dyDescent="0.2">
      <c r="A257" s="21">
        <f t="shared" si="15"/>
        <v>223</v>
      </c>
      <c r="B257" s="75" t="s">
        <v>755</v>
      </c>
      <c r="C257" s="65" t="s">
        <v>336</v>
      </c>
      <c r="D257" s="88">
        <v>5</v>
      </c>
    </row>
    <row r="258" spans="1:4" ht="33.6" customHeight="1" x14ac:dyDescent="0.2">
      <c r="A258" s="21">
        <f t="shared" si="15"/>
        <v>224</v>
      </c>
      <c r="B258" s="74" t="s">
        <v>1327</v>
      </c>
      <c r="C258" s="66" t="s">
        <v>335</v>
      </c>
      <c r="D258" s="69">
        <v>2</v>
      </c>
    </row>
    <row r="259" spans="1:4" ht="33.6" customHeight="1" x14ac:dyDescent="0.2">
      <c r="A259" s="21">
        <f t="shared" si="15"/>
        <v>225</v>
      </c>
      <c r="B259" s="74" t="s">
        <v>1328</v>
      </c>
      <c r="C259" s="66" t="s">
        <v>335</v>
      </c>
      <c r="D259" s="69">
        <v>2</v>
      </c>
    </row>
    <row r="260" spans="1:4" ht="33.6" customHeight="1" x14ac:dyDescent="0.2">
      <c r="A260" s="21">
        <f t="shared" si="15"/>
        <v>226</v>
      </c>
      <c r="B260" s="74" t="s">
        <v>1329</v>
      </c>
      <c r="C260" s="66" t="s">
        <v>335</v>
      </c>
      <c r="D260" s="69">
        <v>2</v>
      </c>
    </row>
    <row r="261" spans="1:4" ht="33.6" customHeight="1" x14ac:dyDescent="0.2">
      <c r="A261" s="21">
        <f t="shared" si="15"/>
        <v>227</v>
      </c>
      <c r="B261" s="74" t="s">
        <v>1330</v>
      </c>
      <c r="C261" s="66" t="s">
        <v>335</v>
      </c>
      <c r="D261" s="69">
        <v>2</v>
      </c>
    </row>
    <row r="262" spans="1:4" ht="33.6" customHeight="1" x14ac:dyDescent="0.2">
      <c r="A262" s="21">
        <f t="shared" si="15"/>
        <v>228</v>
      </c>
      <c r="B262" s="74" t="s">
        <v>1331</v>
      </c>
      <c r="C262" s="66" t="s">
        <v>335</v>
      </c>
      <c r="D262" s="69">
        <v>2</v>
      </c>
    </row>
    <row r="263" spans="1:4" ht="33.6" customHeight="1" x14ac:dyDescent="0.2">
      <c r="A263" s="21">
        <f t="shared" si="15"/>
        <v>229</v>
      </c>
      <c r="B263" s="74" t="s">
        <v>1324</v>
      </c>
      <c r="C263" s="66" t="s">
        <v>335</v>
      </c>
      <c r="D263" s="69">
        <v>1</v>
      </c>
    </row>
    <row r="264" spans="1:4" ht="33.6" customHeight="1" x14ac:dyDescent="0.2">
      <c r="A264" s="21">
        <f t="shared" si="15"/>
        <v>230</v>
      </c>
      <c r="B264" s="74" t="s">
        <v>363</v>
      </c>
      <c r="C264" s="66" t="s">
        <v>338</v>
      </c>
      <c r="D264" s="71">
        <v>16</v>
      </c>
    </row>
    <row r="265" spans="1:4" ht="33.6" customHeight="1" x14ac:dyDescent="0.2">
      <c r="A265" s="21">
        <f t="shared" si="15"/>
        <v>231</v>
      </c>
      <c r="B265" s="74" t="s">
        <v>364</v>
      </c>
      <c r="C265" s="65" t="s">
        <v>333</v>
      </c>
      <c r="D265" s="69">
        <v>0.35</v>
      </c>
    </row>
    <row r="266" spans="1:4" ht="33.6" customHeight="1" x14ac:dyDescent="0.2">
      <c r="A266" s="21">
        <f t="shared" si="15"/>
        <v>232</v>
      </c>
      <c r="B266" s="74" t="s">
        <v>1332</v>
      </c>
      <c r="C266" s="66" t="s">
        <v>335</v>
      </c>
      <c r="D266" s="88">
        <v>1</v>
      </c>
    </row>
    <row r="267" spans="1:4" ht="21.75" customHeight="1" x14ac:dyDescent="0.2">
      <c r="A267" s="21"/>
      <c r="B267" s="84" t="s">
        <v>1333</v>
      </c>
      <c r="C267" s="37"/>
      <c r="D267" s="38"/>
    </row>
    <row r="268" spans="1:4" ht="41.25" customHeight="1" x14ac:dyDescent="0.2">
      <c r="A268" s="21">
        <f>+A266+1</f>
        <v>233</v>
      </c>
      <c r="B268" s="74" t="s">
        <v>1150</v>
      </c>
      <c r="C268" s="66" t="s">
        <v>335</v>
      </c>
      <c r="D268" s="71">
        <v>1</v>
      </c>
    </row>
    <row r="269" spans="1:4" ht="42" customHeight="1" x14ac:dyDescent="0.2">
      <c r="A269" s="21">
        <f t="shared" ref="A269:A282" si="16">+A268+1</f>
        <v>234</v>
      </c>
      <c r="B269" s="74" t="s">
        <v>360</v>
      </c>
      <c r="C269" s="66" t="s">
        <v>335</v>
      </c>
      <c r="D269" s="71">
        <v>1</v>
      </c>
    </row>
    <row r="270" spans="1:4" x14ac:dyDescent="0.2">
      <c r="A270" s="21">
        <f t="shared" si="16"/>
        <v>235</v>
      </c>
      <c r="B270" s="74" t="s">
        <v>361</v>
      </c>
      <c r="C270" s="66" t="s">
        <v>335</v>
      </c>
      <c r="D270" s="71">
        <v>1</v>
      </c>
    </row>
    <row r="271" spans="1:4" x14ac:dyDescent="0.2">
      <c r="A271" s="21">
        <f t="shared" si="16"/>
        <v>236</v>
      </c>
      <c r="B271" s="74" t="s">
        <v>362</v>
      </c>
      <c r="C271" s="66" t="s">
        <v>335</v>
      </c>
      <c r="D271" s="71">
        <v>1</v>
      </c>
    </row>
    <row r="272" spans="1:4" ht="25.5" x14ac:dyDescent="0.2">
      <c r="A272" s="21">
        <f t="shared" si="16"/>
        <v>237</v>
      </c>
      <c r="B272" s="75" t="s">
        <v>1334</v>
      </c>
      <c r="C272" s="65" t="s">
        <v>336</v>
      </c>
      <c r="D272" s="90">
        <v>2.8</v>
      </c>
    </row>
    <row r="273" spans="1:4" ht="39" customHeight="1" x14ac:dyDescent="0.2">
      <c r="A273" s="21">
        <f t="shared" si="16"/>
        <v>238</v>
      </c>
      <c r="B273" s="74" t="s">
        <v>1335</v>
      </c>
      <c r="C273" s="66" t="s">
        <v>335</v>
      </c>
      <c r="D273" s="69">
        <v>2</v>
      </c>
    </row>
    <row r="274" spans="1:4" ht="30.6" customHeight="1" x14ac:dyDescent="0.2">
      <c r="A274" s="21">
        <f t="shared" si="16"/>
        <v>239</v>
      </c>
      <c r="B274" s="74" t="s">
        <v>1336</v>
      </c>
      <c r="C274" s="66" t="s">
        <v>335</v>
      </c>
      <c r="D274" s="69">
        <v>2</v>
      </c>
    </row>
    <row r="275" spans="1:4" x14ac:dyDescent="0.2">
      <c r="A275" s="21">
        <f t="shared" si="16"/>
        <v>240</v>
      </c>
      <c r="B275" s="74" t="s">
        <v>1330</v>
      </c>
      <c r="C275" s="66" t="s">
        <v>335</v>
      </c>
      <c r="D275" s="69">
        <v>4</v>
      </c>
    </row>
    <row r="276" spans="1:4" x14ac:dyDescent="0.2">
      <c r="A276" s="21">
        <f t="shared" si="16"/>
        <v>241</v>
      </c>
      <c r="B276" s="74" t="s">
        <v>1324</v>
      </c>
      <c r="C276" s="66" t="s">
        <v>335</v>
      </c>
      <c r="D276" s="69">
        <v>2</v>
      </c>
    </row>
    <row r="277" spans="1:4" x14ac:dyDescent="0.2">
      <c r="A277" s="21">
        <f t="shared" si="16"/>
        <v>242</v>
      </c>
      <c r="B277" s="74" t="s">
        <v>363</v>
      </c>
      <c r="C277" s="66" t="s">
        <v>338</v>
      </c>
      <c r="D277" s="71">
        <v>8</v>
      </c>
    </row>
    <row r="278" spans="1:4" x14ac:dyDescent="0.2">
      <c r="A278" s="21">
        <f t="shared" si="16"/>
        <v>243</v>
      </c>
      <c r="B278" s="74" t="s">
        <v>364</v>
      </c>
      <c r="C278" s="65" t="s">
        <v>333</v>
      </c>
      <c r="D278" s="69">
        <v>0.18</v>
      </c>
    </row>
    <row r="279" spans="1:4" ht="25.5" x14ac:dyDescent="0.2">
      <c r="A279" s="21">
        <f t="shared" si="16"/>
        <v>244</v>
      </c>
      <c r="B279" s="74" t="s">
        <v>365</v>
      </c>
      <c r="C279" s="66" t="s">
        <v>335</v>
      </c>
      <c r="D279" s="71">
        <v>1</v>
      </c>
    </row>
    <row r="280" spans="1:4" ht="24.75" customHeight="1" x14ac:dyDescent="0.2">
      <c r="A280" s="21"/>
      <c r="B280" s="84" t="s">
        <v>1337</v>
      </c>
      <c r="C280" s="58"/>
      <c r="D280" s="58"/>
    </row>
    <row r="281" spans="1:4" ht="42" customHeight="1" x14ac:dyDescent="0.2">
      <c r="A281" s="21">
        <f>+A279+1</f>
        <v>245</v>
      </c>
      <c r="B281" s="74" t="s">
        <v>1647</v>
      </c>
      <c r="C281" s="66" t="s">
        <v>335</v>
      </c>
      <c r="D281" s="71">
        <v>1</v>
      </c>
    </row>
    <row r="282" spans="1:4" ht="44.25" customHeight="1" x14ac:dyDescent="0.2">
      <c r="A282" s="21">
        <f t="shared" si="16"/>
        <v>246</v>
      </c>
      <c r="B282" s="74" t="s">
        <v>757</v>
      </c>
      <c r="C282" s="66" t="s">
        <v>335</v>
      </c>
      <c r="D282" s="71">
        <v>1</v>
      </c>
    </row>
    <row r="283" spans="1:4" ht="40.5" customHeight="1" x14ac:dyDescent="0.2">
      <c r="A283" s="21">
        <f>+A282+1</f>
        <v>247</v>
      </c>
      <c r="B283" s="74" t="s">
        <v>370</v>
      </c>
      <c r="C283" s="66" t="s">
        <v>335</v>
      </c>
      <c r="D283" s="71">
        <v>1</v>
      </c>
    </row>
    <row r="284" spans="1:4" ht="27.75" customHeight="1" x14ac:dyDescent="0.2">
      <c r="A284" s="21">
        <f t="shared" ref="A284:A291" si="17">+A283+1</f>
        <v>248</v>
      </c>
      <c r="B284" s="74" t="s">
        <v>371</v>
      </c>
      <c r="C284" s="66" t="s">
        <v>335</v>
      </c>
      <c r="D284" s="71">
        <v>1</v>
      </c>
    </row>
    <row r="285" spans="1:4" ht="24.75" customHeight="1" x14ac:dyDescent="0.2">
      <c r="A285" s="21">
        <f t="shared" si="17"/>
        <v>249</v>
      </c>
      <c r="B285" s="74" t="s">
        <v>372</v>
      </c>
      <c r="C285" s="66" t="s">
        <v>335</v>
      </c>
      <c r="D285" s="71">
        <v>1</v>
      </c>
    </row>
    <row r="286" spans="1:4" ht="24.75" customHeight="1" x14ac:dyDescent="0.2">
      <c r="A286" s="21">
        <f t="shared" si="17"/>
        <v>250</v>
      </c>
      <c r="B286" s="74" t="s">
        <v>373</v>
      </c>
      <c r="C286" s="66" t="s">
        <v>335</v>
      </c>
      <c r="D286" s="71">
        <v>1</v>
      </c>
    </row>
    <row r="287" spans="1:4" ht="36" customHeight="1" x14ac:dyDescent="0.2">
      <c r="A287" s="21">
        <f t="shared" si="17"/>
        <v>251</v>
      </c>
      <c r="B287" s="75" t="s">
        <v>1338</v>
      </c>
      <c r="C287" s="65" t="s">
        <v>336</v>
      </c>
      <c r="D287" s="90">
        <v>5.3</v>
      </c>
    </row>
    <row r="288" spans="1:4" ht="33.75" customHeight="1" x14ac:dyDescent="0.2">
      <c r="A288" s="21">
        <f t="shared" si="17"/>
        <v>252</v>
      </c>
      <c r="B288" s="74" t="s">
        <v>1339</v>
      </c>
      <c r="C288" s="66" t="s">
        <v>335</v>
      </c>
      <c r="D288" s="69">
        <v>12</v>
      </c>
    </row>
    <row r="289" spans="1:4" ht="30.75" customHeight="1" x14ac:dyDescent="0.2">
      <c r="A289" s="21">
        <f>+A288+1</f>
        <v>253</v>
      </c>
      <c r="B289" s="74" t="s">
        <v>363</v>
      </c>
      <c r="C289" s="66" t="s">
        <v>338</v>
      </c>
      <c r="D289" s="71">
        <v>60</v>
      </c>
    </row>
    <row r="290" spans="1:4" ht="30.75" customHeight="1" x14ac:dyDescent="0.2">
      <c r="A290" s="21">
        <f t="shared" si="17"/>
        <v>254</v>
      </c>
      <c r="B290" s="74" t="s">
        <v>364</v>
      </c>
      <c r="C290" s="65" t="s">
        <v>333</v>
      </c>
      <c r="D290" s="69">
        <v>0.31</v>
      </c>
    </row>
    <row r="291" spans="1:4" ht="32.25" customHeight="1" x14ac:dyDescent="0.2">
      <c r="A291" s="21">
        <f t="shared" si="17"/>
        <v>255</v>
      </c>
      <c r="B291" s="74" t="s">
        <v>1340</v>
      </c>
      <c r="C291" s="66" t="s">
        <v>335</v>
      </c>
      <c r="D291" s="71">
        <v>1</v>
      </c>
    </row>
    <row r="292" spans="1:4" ht="23.25" customHeight="1" x14ac:dyDescent="0.2">
      <c r="A292" s="21"/>
      <c r="B292" s="84" t="s">
        <v>1341</v>
      </c>
      <c r="C292" s="58"/>
      <c r="D292" s="58"/>
    </row>
    <row r="293" spans="1:4" ht="51.75" customHeight="1" x14ac:dyDescent="0.2">
      <c r="A293" s="21">
        <f>+A291+1</f>
        <v>256</v>
      </c>
      <c r="B293" s="74" t="s">
        <v>1648</v>
      </c>
      <c r="C293" s="66" t="s">
        <v>335</v>
      </c>
      <c r="D293" s="71">
        <v>1</v>
      </c>
    </row>
    <row r="294" spans="1:4" ht="25.5" x14ac:dyDescent="0.2">
      <c r="A294" s="21">
        <f t="shared" ref="A294:A305" si="18">+A293+1</f>
        <v>257</v>
      </c>
      <c r="B294" s="74" t="s">
        <v>367</v>
      </c>
      <c r="C294" s="66" t="s">
        <v>335</v>
      </c>
      <c r="D294" s="71">
        <v>1</v>
      </c>
    </row>
    <row r="295" spans="1:4" x14ac:dyDescent="0.2">
      <c r="A295" s="21">
        <f t="shared" si="18"/>
        <v>258</v>
      </c>
      <c r="B295" s="74" t="s">
        <v>754</v>
      </c>
      <c r="C295" s="66" t="s">
        <v>335</v>
      </c>
      <c r="D295" s="71">
        <v>1</v>
      </c>
    </row>
    <row r="296" spans="1:4" x14ac:dyDescent="0.2">
      <c r="A296" s="21">
        <f t="shared" si="18"/>
        <v>259</v>
      </c>
      <c r="B296" s="74" t="s">
        <v>368</v>
      </c>
      <c r="C296" s="66" t="s">
        <v>335</v>
      </c>
      <c r="D296" s="71">
        <v>1</v>
      </c>
    </row>
    <row r="297" spans="1:4" x14ac:dyDescent="0.2">
      <c r="A297" s="21">
        <f t="shared" si="18"/>
        <v>260</v>
      </c>
      <c r="B297" s="74" t="s">
        <v>369</v>
      </c>
      <c r="C297" s="66" t="s">
        <v>335</v>
      </c>
      <c r="D297" s="71">
        <v>1</v>
      </c>
    </row>
    <row r="298" spans="1:4" ht="25.5" x14ac:dyDescent="0.2">
      <c r="A298" s="21">
        <f t="shared" si="18"/>
        <v>261</v>
      </c>
      <c r="B298" s="75" t="s">
        <v>1342</v>
      </c>
      <c r="C298" s="65" t="s">
        <v>336</v>
      </c>
      <c r="D298" s="90">
        <v>3.4</v>
      </c>
    </row>
    <row r="299" spans="1:4" ht="21" customHeight="1" x14ac:dyDescent="0.2">
      <c r="A299" s="21">
        <f t="shared" si="18"/>
        <v>262</v>
      </c>
      <c r="B299" s="74" t="s">
        <v>756</v>
      </c>
      <c r="C299" s="66" t="s">
        <v>335</v>
      </c>
      <c r="D299" s="69">
        <v>2</v>
      </c>
    </row>
    <row r="300" spans="1:4" x14ac:dyDescent="0.2">
      <c r="A300" s="21">
        <f t="shared" si="18"/>
        <v>263</v>
      </c>
      <c r="B300" s="74" t="s">
        <v>751</v>
      </c>
      <c r="C300" s="66" t="s">
        <v>335</v>
      </c>
      <c r="D300" s="69">
        <v>2</v>
      </c>
    </row>
    <row r="301" spans="1:4" x14ac:dyDescent="0.2">
      <c r="A301" s="21">
        <f t="shared" si="18"/>
        <v>264</v>
      </c>
      <c r="B301" s="74" t="s">
        <v>752</v>
      </c>
      <c r="C301" s="66" t="s">
        <v>335</v>
      </c>
      <c r="D301" s="69">
        <v>4</v>
      </c>
    </row>
    <row r="302" spans="1:4" ht="35.450000000000003" customHeight="1" x14ac:dyDescent="0.2">
      <c r="A302" s="21">
        <f t="shared" si="18"/>
        <v>265</v>
      </c>
      <c r="B302" s="74" t="s">
        <v>1331</v>
      </c>
      <c r="C302" s="66" t="s">
        <v>335</v>
      </c>
      <c r="D302" s="69">
        <v>3</v>
      </c>
    </row>
    <row r="303" spans="1:4" s="3" customFormat="1" ht="32.25" customHeight="1" x14ac:dyDescent="0.2">
      <c r="A303" s="21">
        <f t="shared" si="18"/>
        <v>266</v>
      </c>
      <c r="B303" s="74" t="s">
        <v>363</v>
      </c>
      <c r="C303" s="66" t="s">
        <v>338</v>
      </c>
      <c r="D303" s="71">
        <v>14</v>
      </c>
    </row>
    <row r="304" spans="1:4" ht="29.25" customHeight="1" x14ac:dyDescent="0.2">
      <c r="A304" s="21">
        <f t="shared" si="18"/>
        <v>267</v>
      </c>
      <c r="B304" s="74" t="s">
        <v>364</v>
      </c>
      <c r="C304" s="65" t="s">
        <v>333</v>
      </c>
      <c r="D304" s="69">
        <v>0.28999999999999998</v>
      </c>
    </row>
    <row r="305" spans="1:4" ht="25.5" x14ac:dyDescent="0.2">
      <c r="A305" s="21">
        <f t="shared" si="18"/>
        <v>268</v>
      </c>
      <c r="B305" s="74" t="s">
        <v>1332</v>
      </c>
      <c r="C305" s="66" t="s">
        <v>335</v>
      </c>
      <c r="D305" s="71">
        <v>1</v>
      </c>
    </row>
    <row r="306" spans="1:4" ht="22.5" customHeight="1" x14ac:dyDescent="0.2">
      <c r="A306" s="21"/>
      <c r="B306" s="84" t="s">
        <v>1343</v>
      </c>
      <c r="C306" s="58"/>
      <c r="D306" s="58"/>
    </row>
    <row r="307" spans="1:4" ht="49.5" customHeight="1" x14ac:dyDescent="0.2">
      <c r="A307" s="21">
        <f>+A305+1</f>
        <v>269</v>
      </c>
      <c r="B307" s="74" t="s">
        <v>1648</v>
      </c>
      <c r="C307" s="66" t="s">
        <v>335</v>
      </c>
      <c r="D307" s="71">
        <v>1</v>
      </c>
    </row>
    <row r="308" spans="1:4" ht="25.5" x14ac:dyDescent="0.2">
      <c r="A308" s="19">
        <f>+A307+1</f>
        <v>270</v>
      </c>
      <c r="B308" s="74" t="s">
        <v>360</v>
      </c>
      <c r="C308" s="66" t="s">
        <v>335</v>
      </c>
      <c r="D308" s="71">
        <v>1</v>
      </c>
    </row>
    <row r="309" spans="1:4" x14ac:dyDescent="0.2">
      <c r="A309" s="19">
        <f t="shared" ref="A309:A318" si="19">+A308+1</f>
        <v>271</v>
      </c>
      <c r="B309" s="74" t="s">
        <v>361</v>
      </c>
      <c r="C309" s="66" t="s">
        <v>335</v>
      </c>
      <c r="D309" s="71">
        <v>1</v>
      </c>
    </row>
    <row r="310" spans="1:4" x14ac:dyDescent="0.2">
      <c r="A310" s="19">
        <f t="shared" si="19"/>
        <v>272</v>
      </c>
      <c r="B310" s="74" t="s">
        <v>362</v>
      </c>
      <c r="C310" s="66" t="s">
        <v>335</v>
      </c>
      <c r="D310" s="71">
        <v>1</v>
      </c>
    </row>
    <row r="311" spans="1:4" ht="25.5" x14ac:dyDescent="0.2">
      <c r="A311" s="19">
        <f t="shared" si="19"/>
        <v>273</v>
      </c>
      <c r="B311" s="75" t="s">
        <v>749</v>
      </c>
      <c r="C311" s="65" t="s">
        <v>336</v>
      </c>
      <c r="D311" s="90">
        <v>3.4</v>
      </c>
    </row>
    <row r="312" spans="1:4" x14ac:dyDescent="0.2">
      <c r="A312" s="19">
        <f t="shared" si="19"/>
        <v>274</v>
      </c>
      <c r="B312" s="74" t="s">
        <v>750</v>
      </c>
      <c r="C312" s="66" t="s">
        <v>335</v>
      </c>
      <c r="D312" s="69">
        <v>2</v>
      </c>
    </row>
    <row r="313" spans="1:4" x14ac:dyDescent="0.2">
      <c r="A313" s="19">
        <f t="shared" si="19"/>
        <v>275</v>
      </c>
      <c r="B313" s="74" t="s">
        <v>751</v>
      </c>
      <c r="C313" s="66" t="s">
        <v>335</v>
      </c>
      <c r="D313" s="69">
        <v>2</v>
      </c>
    </row>
    <row r="314" spans="1:4" x14ac:dyDescent="0.2">
      <c r="A314" s="19">
        <f t="shared" si="19"/>
        <v>276</v>
      </c>
      <c r="B314" s="74" t="s">
        <v>752</v>
      </c>
      <c r="C314" s="66" t="s">
        <v>335</v>
      </c>
      <c r="D314" s="69">
        <v>4</v>
      </c>
    </row>
    <row r="315" spans="1:4" x14ac:dyDescent="0.2">
      <c r="A315" s="19">
        <f t="shared" si="19"/>
        <v>277</v>
      </c>
      <c r="B315" s="74" t="s">
        <v>1324</v>
      </c>
      <c r="C315" s="66" t="s">
        <v>335</v>
      </c>
      <c r="D315" s="69">
        <v>2</v>
      </c>
    </row>
    <row r="316" spans="1:4" x14ac:dyDescent="0.2">
      <c r="A316" s="19">
        <f t="shared" si="19"/>
        <v>278</v>
      </c>
      <c r="B316" s="74" t="s">
        <v>363</v>
      </c>
      <c r="C316" s="66" t="s">
        <v>338</v>
      </c>
      <c r="D316" s="71">
        <v>8</v>
      </c>
    </row>
    <row r="317" spans="1:4" x14ac:dyDescent="0.2">
      <c r="A317" s="19">
        <f t="shared" si="19"/>
        <v>279</v>
      </c>
      <c r="B317" s="74" t="s">
        <v>364</v>
      </c>
      <c r="C317" s="65" t="s">
        <v>333</v>
      </c>
      <c r="D317" s="69">
        <v>0.11</v>
      </c>
    </row>
    <row r="318" spans="1:4" ht="25.5" x14ac:dyDescent="0.2">
      <c r="A318" s="19">
        <f t="shared" si="19"/>
        <v>280</v>
      </c>
      <c r="B318" s="74" t="s">
        <v>365</v>
      </c>
      <c r="C318" s="66" t="s">
        <v>335</v>
      </c>
      <c r="D318" s="71">
        <v>1</v>
      </c>
    </row>
    <row r="319" spans="1:4" ht="25.15" customHeight="1" x14ac:dyDescent="0.2">
      <c r="A319" s="19"/>
      <c r="B319" s="84" t="s">
        <v>1344</v>
      </c>
      <c r="C319" s="66"/>
      <c r="D319" s="71"/>
    </row>
    <row r="320" spans="1:4" ht="25.5" x14ac:dyDescent="0.2">
      <c r="A320" s="19">
        <f>+A318+1</f>
        <v>281</v>
      </c>
      <c r="B320" s="74" t="s">
        <v>1648</v>
      </c>
      <c r="C320" s="66" t="s">
        <v>335</v>
      </c>
      <c r="D320" s="71">
        <v>1</v>
      </c>
    </row>
    <row r="321" spans="1:4" ht="25.5" x14ac:dyDescent="0.2">
      <c r="A321" s="19">
        <f>+A320+1</f>
        <v>282</v>
      </c>
      <c r="B321" s="74" t="s">
        <v>367</v>
      </c>
      <c r="C321" s="66" t="s">
        <v>335</v>
      </c>
      <c r="D321" s="71">
        <v>1</v>
      </c>
    </row>
    <row r="322" spans="1:4" x14ac:dyDescent="0.2">
      <c r="A322" s="19">
        <f t="shared" ref="A322:A335" si="20">+A321+1</f>
        <v>283</v>
      </c>
      <c r="B322" s="74" t="s">
        <v>1345</v>
      </c>
      <c r="C322" s="66" t="s">
        <v>335</v>
      </c>
      <c r="D322" s="71">
        <v>1</v>
      </c>
    </row>
    <row r="323" spans="1:4" x14ac:dyDescent="0.2">
      <c r="A323" s="19">
        <f t="shared" si="20"/>
        <v>284</v>
      </c>
      <c r="B323" s="74" t="s">
        <v>368</v>
      </c>
      <c r="C323" s="66" t="s">
        <v>335</v>
      </c>
      <c r="D323" s="71">
        <v>1</v>
      </c>
    </row>
    <row r="324" spans="1:4" x14ac:dyDescent="0.2">
      <c r="A324" s="19">
        <f t="shared" si="20"/>
        <v>285</v>
      </c>
      <c r="B324" s="74" t="s">
        <v>369</v>
      </c>
      <c r="C324" s="66" t="s">
        <v>335</v>
      </c>
      <c r="D324" s="71">
        <v>1</v>
      </c>
    </row>
    <row r="325" spans="1:4" ht="25.5" x14ac:dyDescent="0.2">
      <c r="A325" s="19">
        <f t="shared" si="20"/>
        <v>286</v>
      </c>
      <c r="B325" s="75" t="s">
        <v>1342</v>
      </c>
      <c r="C325" s="65" t="s">
        <v>336</v>
      </c>
      <c r="D325" s="90">
        <v>6.4</v>
      </c>
    </row>
    <row r="326" spans="1:4" ht="25.5" x14ac:dyDescent="0.2">
      <c r="A326" s="19">
        <f t="shared" si="20"/>
        <v>287</v>
      </c>
      <c r="B326" s="75" t="s">
        <v>1334</v>
      </c>
      <c r="C326" s="65" t="s">
        <v>336</v>
      </c>
      <c r="D326" s="90">
        <v>1.2</v>
      </c>
    </row>
    <row r="327" spans="1:4" x14ac:dyDescent="0.2">
      <c r="A327" s="19">
        <f t="shared" si="20"/>
        <v>288</v>
      </c>
      <c r="B327" s="74" t="s">
        <v>1346</v>
      </c>
      <c r="C327" s="66" t="s">
        <v>335</v>
      </c>
      <c r="D327" s="69">
        <v>2</v>
      </c>
    </row>
    <row r="328" spans="1:4" x14ac:dyDescent="0.2">
      <c r="A328" s="19">
        <f t="shared" si="20"/>
        <v>289</v>
      </c>
      <c r="B328" s="74" t="s">
        <v>1347</v>
      </c>
      <c r="C328" s="66" t="s">
        <v>335</v>
      </c>
      <c r="D328" s="69">
        <v>2</v>
      </c>
    </row>
    <row r="329" spans="1:4" x14ac:dyDescent="0.2">
      <c r="A329" s="19">
        <f t="shared" si="20"/>
        <v>290</v>
      </c>
      <c r="B329" s="74" t="s">
        <v>1348</v>
      </c>
      <c r="C329" s="66" t="s">
        <v>335</v>
      </c>
      <c r="D329" s="69">
        <v>4</v>
      </c>
    </row>
    <row r="330" spans="1:4" x14ac:dyDescent="0.2">
      <c r="A330" s="19">
        <f t="shared" si="20"/>
        <v>291</v>
      </c>
      <c r="B330" s="74" t="s">
        <v>1330</v>
      </c>
      <c r="C330" s="66" t="s">
        <v>335</v>
      </c>
      <c r="D330" s="69">
        <v>2</v>
      </c>
    </row>
    <row r="331" spans="1:4" x14ac:dyDescent="0.2">
      <c r="A331" s="19">
        <f t="shared" si="20"/>
        <v>292</v>
      </c>
      <c r="B331" s="74" t="s">
        <v>1331</v>
      </c>
      <c r="C331" s="66" t="s">
        <v>335</v>
      </c>
      <c r="D331" s="69">
        <v>3</v>
      </c>
    </row>
    <row r="332" spans="1:4" x14ac:dyDescent="0.2">
      <c r="A332" s="19">
        <f t="shared" si="20"/>
        <v>293</v>
      </c>
      <c r="B332" s="74" t="s">
        <v>1324</v>
      </c>
      <c r="C332" s="66" t="s">
        <v>335</v>
      </c>
      <c r="D332" s="69">
        <v>2</v>
      </c>
    </row>
    <row r="333" spans="1:4" x14ac:dyDescent="0.2">
      <c r="A333" s="19">
        <f t="shared" si="20"/>
        <v>294</v>
      </c>
      <c r="B333" s="74" t="s">
        <v>363</v>
      </c>
      <c r="C333" s="66" t="s">
        <v>338</v>
      </c>
      <c r="D333" s="71">
        <v>26</v>
      </c>
    </row>
    <row r="334" spans="1:4" x14ac:dyDescent="0.2">
      <c r="A334" s="19">
        <f t="shared" si="20"/>
        <v>295</v>
      </c>
      <c r="B334" s="74" t="s">
        <v>364</v>
      </c>
      <c r="C334" s="65" t="s">
        <v>333</v>
      </c>
      <c r="D334" s="69">
        <v>0.47</v>
      </c>
    </row>
    <row r="335" spans="1:4" ht="25.5" x14ac:dyDescent="0.2">
      <c r="A335" s="19">
        <f t="shared" si="20"/>
        <v>296</v>
      </c>
      <c r="B335" s="74" t="s">
        <v>1332</v>
      </c>
      <c r="C335" s="66" t="s">
        <v>335</v>
      </c>
      <c r="D335" s="71">
        <v>1</v>
      </c>
    </row>
    <row r="336" spans="1:4" ht="24" customHeight="1" x14ac:dyDescent="0.2">
      <c r="A336" s="19"/>
      <c r="B336" s="84" t="s">
        <v>1349</v>
      </c>
      <c r="C336" s="65"/>
      <c r="D336" s="69"/>
    </row>
    <row r="337" spans="1:4" ht="25.5" x14ac:dyDescent="0.2">
      <c r="A337" s="19">
        <f>+A335+1</f>
        <v>297</v>
      </c>
      <c r="B337" s="74" t="s">
        <v>1881</v>
      </c>
      <c r="C337" s="66" t="s">
        <v>335</v>
      </c>
      <c r="D337" s="71">
        <v>1</v>
      </c>
    </row>
    <row r="338" spans="1:4" ht="25.5" x14ac:dyDescent="0.2">
      <c r="A338" s="19">
        <f>+A337+1</f>
        <v>298</v>
      </c>
      <c r="B338" s="75" t="s">
        <v>1334</v>
      </c>
      <c r="C338" s="65" t="s">
        <v>336</v>
      </c>
      <c r="D338" s="90">
        <v>1.4</v>
      </c>
    </row>
    <row r="339" spans="1:4" x14ac:dyDescent="0.2">
      <c r="A339" s="19">
        <f t="shared" ref="A339:A344" si="21">+A338+1</f>
        <v>299</v>
      </c>
      <c r="B339" s="74" t="s">
        <v>1350</v>
      </c>
      <c r="C339" s="66" t="s">
        <v>335</v>
      </c>
      <c r="D339" s="69">
        <v>2</v>
      </c>
    </row>
    <row r="340" spans="1:4" x14ac:dyDescent="0.2">
      <c r="A340" s="19">
        <f t="shared" si="21"/>
        <v>300</v>
      </c>
      <c r="B340" s="74" t="s">
        <v>1330</v>
      </c>
      <c r="C340" s="66" t="s">
        <v>335</v>
      </c>
      <c r="D340" s="69">
        <v>1</v>
      </c>
    </row>
    <row r="341" spans="1:4" x14ac:dyDescent="0.2">
      <c r="A341" s="19">
        <f t="shared" si="21"/>
        <v>301</v>
      </c>
      <c r="B341" s="74" t="s">
        <v>1324</v>
      </c>
      <c r="C341" s="66" t="s">
        <v>335</v>
      </c>
      <c r="D341" s="69">
        <v>1</v>
      </c>
    </row>
    <row r="342" spans="1:4" x14ac:dyDescent="0.2">
      <c r="A342" s="19">
        <f t="shared" si="21"/>
        <v>302</v>
      </c>
      <c r="B342" s="74" t="s">
        <v>363</v>
      </c>
      <c r="C342" s="66" t="s">
        <v>338</v>
      </c>
      <c r="D342" s="71">
        <v>6</v>
      </c>
    </row>
    <row r="343" spans="1:4" x14ac:dyDescent="0.2">
      <c r="A343" s="19">
        <f t="shared" si="21"/>
        <v>303</v>
      </c>
      <c r="B343" s="74" t="s">
        <v>364</v>
      </c>
      <c r="C343" s="65" t="s">
        <v>333</v>
      </c>
      <c r="D343" s="69">
        <v>0.09</v>
      </c>
    </row>
    <row r="344" spans="1:4" ht="25.5" x14ac:dyDescent="0.2">
      <c r="A344" s="19">
        <f t="shared" si="21"/>
        <v>304</v>
      </c>
      <c r="B344" s="74" t="s">
        <v>365</v>
      </c>
      <c r="C344" s="66" t="s">
        <v>335</v>
      </c>
      <c r="D344" s="71">
        <v>1</v>
      </c>
    </row>
    <row r="345" spans="1:4" ht="25.9" customHeight="1" x14ac:dyDescent="0.2">
      <c r="A345" s="19"/>
      <c r="B345" s="84" t="s">
        <v>759</v>
      </c>
      <c r="C345" s="65"/>
      <c r="D345" s="69"/>
    </row>
    <row r="346" spans="1:4" ht="25.5" x14ac:dyDescent="0.2">
      <c r="A346" s="19">
        <f>+A344+1</f>
        <v>305</v>
      </c>
      <c r="B346" s="74" t="s">
        <v>1140</v>
      </c>
      <c r="C346" s="66" t="s">
        <v>351</v>
      </c>
      <c r="D346" s="71">
        <v>40</v>
      </c>
    </row>
    <row r="347" spans="1:4" ht="25.5" x14ac:dyDescent="0.2">
      <c r="A347" s="19">
        <f>+A346+1</f>
        <v>306</v>
      </c>
      <c r="B347" s="74" t="s">
        <v>1139</v>
      </c>
      <c r="C347" s="66" t="s">
        <v>351</v>
      </c>
      <c r="D347" s="71">
        <v>1</v>
      </c>
    </row>
    <row r="348" spans="1:4" x14ac:dyDescent="0.2">
      <c r="A348" s="19">
        <f t="shared" ref="A348:A359" si="22">+A347+1</f>
        <v>307</v>
      </c>
      <c r="B348" s="74" t="s">
        <v>372</v>
      </c>
      <c r="C348" s="66" t="s">
        <v>335</v>
      </c>
      <c r="D348" s="71">
        <v>2</v>
      </c>
    </row>
    <row r="349" spans="1:4" ht="25.5" x14ac:dyDescent="0.2">
      <c r="A349" s="19">
        <f t="shared" si="22"/>
        <v>308</v>
      </c>
      <c r="B349" s="75" t="s">
        <v>755</v>
      </c>
      <c r="C349" s="65" t="s">
        <v>336</v>
      </c>
      <c r="D349" s="97">
        <v>10.5</v>
      </c>
    </row>
    <row r="350" spans="1:4" ht="25.5" x14ac:dyDescent="0.2">
      <c r="A350" s="19">
        <f t="shared" si="22"/>
        <v>309</v>
      </c>
      <c r="B350" s="75" t="s">
        <v>374</v>
      </c>
      <c r="C350" s="65" t="s">
        <v>336</v>
      </c>
      <c r="D350" s="97">
        <v>9.4</v>
      </c>
    </row>
    <row r="351" spans="1:4" x14ac:dyDescent="0.2">
      <c r="A351" s="19">
        <f t="shared" si="22"/>
        <v>310</v>
      </c>
      <c r="B351" s="74" t="s">
        <v>760</v>
      </c>
      <c r="C351" s="66" t="s">
        <v>335</v>
      </c>
      <c r="D351" s="69">
        <v>1</v>
      </c>
    </row>
    <row r="352" spans="1:4" x14ac:dyDescent="0.2">
      <c r="A352" s="19">
        <f t="shared" si="22"/>
        <v>311</v>
      </c>
      <c r="B352" s="74" t="s">
        <v>758</v>
      </c>
      <c r="C352" s="66" t="s">
        <v>335</v>
      </c>
      <c r="D352" s="69">
        <v>6</v>
      </c>
    </row>
    <row r="353" spans="1:4" ht="25.5" x14ac:dyDescent="0.2">
      <c r="A353" s="19">
        <f t="shared" si="22"/>
        <v>312</v>
      </c>
      <c r="B353" s="74" t="s">
        <v>375</v>
      </c>
      <c r="C353" s="66" t="s">
        <v>335</v>
      </c>
      <c r="D353" s="69">
        <v>2</v>
      </c>
    </row>
    <row r="354" spans="1:4" x14ac:dyDescent="0.2">
      <c r="A354" s="19">
        <f t="shared" si="22"/>
        <v>313</v>
      </c>
      <c r="B354" s="74" t="s">
        <v>761</v>
      </c>
      <c r="C354" s="66" t="s">
        <v>335</v>
      </c>
      <c r="D354" s="69">
        <v>2</v>
      </c>
    </row>
    <row r="355" spans="1:4" x14ac:dyDescent="0.2">
      <c r="A355" s="19">
        <f t="shared" si="22"/>
        <v>314</v>
      </c>
      <c r="B355" s="74" t="s">
        <v>762</v>
      </c>
      <c r="C355" s="66" t="s">
        <v>335</v>
      </c>
      <c r="D355" s="69">
        <v>24</v>
      </c>
    </row>
    <row r="356" spans="1:4" x14ac:dyDescent="0.2">
      <c r="A356" s="19">
        <f t="shared" si="22"/>
        <v>315</v>
      </c>
      <c r="B356" s="74" t="s">
        <v>763</v>
      </c>
      <c r="C356" s="66" t="s">
        <v>335</v>
      </c>
      <c r="D356" s="69"/>
    </row>
    <row r="357" spans="1:4" ht="25.5" x14ac:dyDescent="0.2">
      <c r="A357" s="19">
        <f t="shared" si="22"/>
        <v>316</v>
      </c>
      <c r="B357" s="74" t="s">
        <v>1340</v>
      </c>
      <c r="C357" s="66" t="s">
        <v>335</v>
      </c>
      <c r="D357" s="71">
        <v>1</v>
      </c>
    </row>
    <row r="358" spans="1:4" x14ac:dyDescent="0.2">
      <c r="A358" s="19">
        <f t="shared" si="22"/>
        <v>317</v>
      </c>
      <c r="B358" s="74" t="s">
        <v>363</v>
      </c>
      <c r="C358" s="66" t="s">
        <v>338</v>
      </c>
      <c r="D358" s="71">
        <v>84</v>
      </c>
    </row>
    <row r="359" spans="1:4" x14ac:dyDescent="0.2">
      <c r="A359" s="19">
        <f t="shared" si="22"/>
        <v>318</v>
      </c>
      <c r="B359" s="74" t="s">
        <v>364</v>
      </c>
      <c r="C359" s="65" t="s">
        <v>333</v>
      </c>
      <c r="D359" s="69">
        <v>1.8</v>
      </c>
    </row>
    <row r="360" spans="1:4" ht="35.25" customHeight="1" x14ac:dyDescent="0.2">
      <c r="A360" s="24"/>
      <c r="B360" s="17" t="s">
        <v>25</v>
      </c>
      <c r="C360" s="7"/>
      <c r="D360" s="12"/>
    </row>
    <row r="361" spans="1:4" ht="27.75" customHeight="1" x14ac:dyDescent="0.2">
      <c r="A361" s="131" t="s">
        <v>1382</v>
      </c>
      <c r="B361" s="131"/>
      <c r="C361" s="131"/>
      <c r="D361" s="131"/>
    </row>
    <row r="362" spans="1:4" ht="27.75" customHeight="1" x14ac:dyDescent="0.2">
      <c r="A362" s="84"/>
      <c r="B362" s="84" t="s">
        <v>45</v>
      </c>
      <c r="C362" s="84"/>
      <c r="D362" s="84"/>
    </row>
    <row r="363" spans="1:4" ht="44.25" customHeight="1" x14ac:dyDescent="0.2">
      <c r="A363" s="22">
        <f>+A359+1</f>
        <v>319</v>
      </c>
      <c r="B363" s="75" t="s">
        <v>764</v>
      </c>
      <c r="C363" s="65" t="s">
        <v>343</v>
      </c>
      <c r="D363" s="70">
        <v>84</v>
      </c>
    </row>
    <row r="364" spans="1:4" ht="39" customHeight="1" x14ac:dyDescent="0.2">
      <c r="A364" s="22">
        <f t="shared" ref="A364:A404" si="23">+A363+1</f>
        <v>320</v>
      </c>
      <c r="B364" s="75" t="s">
        <v>765</v>
      </c>
      <c r="C364" s="65" t="s">
        <v>343</v>
      </c>
      <c r="D364" s="70">
        <v>32</v>
      </c>
    </row>
    <row r="365" spans="1:4" ht="43.5" customHeight="1" x14ac:dyDescent="0.2">
      <c r="A365" s="22">
        <f t="shared" si="23"/>
        <v>321</v>
      </c>
      <c r="B365" s="75" t="s">
        <v>766</v>
      </c>
      <c r="C365" s="65" t="s">
        <v>343</v>
      </c>
      <c r="D365" s="70">
        <v>40</v>
      </c>
    </row>
    <row r="366" spans="1:4" ht="41.25" customHeight="1" x14ac:dyDescent="0.2">
      <c r="A366" s="22">
        <f t="shared" si="23"/>
        <v>322</v>
      </c>
      <c r="B366" s="75" t="s">
        <v>767</v>
      </c>
      <c r="C366" s="65" t="s">
        <v>343</v>
      </c>
      <c r="D366" s="70">
        <v>60</v>
      </c>
    </row>
    <row r="367" spans="1:4" ht="39.75" customHeight="1" x14ac:dyDescent="0.2">
      <c r="A367" s="22">
        <f t="shared" si="23"/>
        <v>323</v>
      </c>
      <c r="B367" s="75" t="s">
        <v>768</v>
      </c>
      <c r="C367" s="65" t="s">
        <v>343</v>
      </c>
      <c r="D367" s="70">
        <v>120</v>
      </c>
    </row>
    <row r="368" spans="1:4" ht="19.899999999999999" customHeight="1" x14ac:dyDescent="0.2">
      <c r="A368" s="22">
        <f t="shared" si="23"/>
        <v>324</v>
      </c>
      <c r="B368" s="75" t="s">
        <v>769</v>
      </c>
      <c r="C368" s="65" t="s">
        <v>335</v>
      </c>
      <c r="D368" s="70">
        <v>4</v>
      </c>
    </row>
    <row r="369" spans="1:4" ht="19.899999999999999" customHeight="1" x14ac:dyDescent="0.2">
      <c r="A369" s="22">
        <f t="shared" si="23"/>
        <v>325</v>
      </c>
      <c r="B369" s="75" t="s">
        <v>770</v>
      </c>
      <c r="C369" s="65" t="s">
        <v>335</v>
      </c>
      <c r="D369" s="70">
        <v>2</v>
      </c>
    </row>
    <row r="370" spans="1:4" ht="34.15" customHeight="1" x14ac:dyDescent="0.2">
      <c r="A370" s="22">
        <f t="shared" si="23"/>
        <v>326</v>
      </c>
      <c r="B370" s="75" t="s">
        <v>771</v>
      </c>
      <c r="C370" s="65" t="s">
        <v>335</v>
      </c>
      <c r="D370" s="70">
        <v>71</v>
      </c>
    </row>
    <row r="371" spans="1:4" ht="36" customHeight="1" x14ac:dyDescent="0.2">
      <c r="A371" s="22">
        <f t="shared" si="23"/>
        <v>327</v>
      </c>
      <c r="B371" s="75" t="s">
        <v>772</v>
      </c>
      <c r="C371" s="65" t="s">
        <v>335</v>
      </c>
      <c r="D371" s="70">
        <v>1</v>
      </c>
    </row>
    <row r="372" spans="1:4" ht="31.5" customHeight="1" x14ac:dyDescent="0.2">
      <c r="A372" s="22">
        <f t="shared" si="23"/>
        <v>328</v>
      </c>
      <c r="B372" s="75" t="s">
        <v>536</v>
      </c>
      <c r="C372" s="65" t="s">
        <v>338</v>
      </c>
      <c r="D372" s="70">
        <v>20</v>
      </c>
    </row>
    <row r="373" spans="1:4" ht="31.5" customHeight="1" x14ac:dyDescent="0.2">
      <c r="A373" s="22">
        <f t="shared" si="23"/>
        <v>329</v>
      </c>
      <c r="B373" s="75" t="s">
        <v>773</v>
      </c>
      <c r="C373" s="65" t="s">
        <v>351</v>
      </c>
      <c r="D373" s="70">
        <v>5</v>
      </c>
    </row>
    <row r="374" spans="1:4" ht="31.5" customHeight="1" x14ac:dyDescent="0.2">
      <c r="A374" s="22">
        <f t="shared" si="23"/>
        <v>330</v>
      </c>
      <c r="B374" s="75" t="s">
        <v>1162</v>
      </c>
      <c r="C374" s="65" t="s">
        <v>335</v>
      </c>
      <c r="D374" s="70">
        <v>5</v>
      </c>
    </row>
    <row r="375" spans="1:4" ht="31.5" customHeight="1" x14ac:dyDescent="0.2">
      <c r="A375" s="22">
        <f t="shared" si="23"/>
        <v>331</v>
      </c>
      <c r="B375" s="75" t="s">
        <v>376</v>
      </c>
      <c r="C375" s="65" t="s">
        <v>335</v>
      </c>
      <c r="D375" s="70">
        <v>10</v>
      </c>
    </row>
    <row r="376" spans="1:4" ht="31.5" customHeight="1" x14ac:dyDescent="0.2">
      <c r="A376" s="22">
        <f t="shared" si="23"/>
        <v>332</v>
      </c>
      <c r="B376" s="75" t="s">
        <v>377</v>
      </c>
      <c r="C376" s="65" t="s">
        <v>335</v>
      </c>
      <c r="D376" s="70">
        <v>1</v>
      </c>
    </row>
    <row r="377" spans="1:4" ht="31.9" customHeight="1" x14ac:dyDescent="0.2">
      <c r="A377" s="22">
        <f t="shared" si="23"/>
        <v>333</v>
      </c>
      <c r="B377" s="75" t="s">
        <v>378</v>
      </c>
      <c r="C377" s="65" t="s">
        <v>335</v>
      </c>
      <c r="D377" s="70">
        <v>28</v>
      </c>
    </row>
    <row r="378" spans="1:4" ht="34.9" customHeight="1" x14ac:dyDescent="0.2">
      <c r="A378" s="22">
        <f t="shared" si="23"/>
        <v>334</v>
      </c>
      <c r="B378" s="75" t="s">
        <v>379</v>
      </c>
      <c r="C378" s="65" t="s">
        <v>335</v>
      </c>
      <c r="D378" s="70">
        <v>8</v>
      </c>
    </row>
    <row r="379" spans="1:4" ht="19.899999999999999" customHeight="1" x14ac:dyDescent="0.2">
      <c r="A379" s="22">
        <f t="shared" si="23"/>
        <v>335</v>
      </c>
      <c r="B379" s="75" t="s">
        <v>380</v>
      </c>
      <c r="C379" s="65" t="s">
        <v>335</v>
      </c>
      <c r="D379" s="70">
        <v>8</v>
      </c>
    </row>
    <row r="380" spans="1:4" ht="34.5" customHeight="1" x14ac:dyDescent="0.2">
      <c r="A380" s="22">
        <f t="shared" si="23"/>
        <v>336</v>
      </c>
      <c r="B380" s="75" t="s">
        <v>774</v>
      </c>
      <c r="C380" s="65" t="s">
        <v>335</v>
      </c>
      <c r="D380" s="70">
        <v>26</v>
      </c>
    </row>
    <row r="381" spans="1:4" ht="36" customHeight="1" x14ac:dyDescent="0.2">
      <c r="A381" s="22">
        <f t="shared" si="23"/>
        <v>337</v>
      </c>
      <c r="B381" s="75" t="s">
        <v>864</v>
      </c>
      <c r="C381" s="65" t="s">
        <v>335</v>
      </c>
      <c r="D381" s="88">
        <v>2</v>
      </c>
    </row>
    <row r="382" spans="1:4" ht="27" customHeight="1" x14ac:dyDescent="0.2">
      <c r="A382" s="22">
        <f t="shared" si="23"/>
        <v>338</v>
      </c>
      <c r="B382" s="75" t="s">
        <v>1351</v>
      </c>
      <c r="C382" s="65" t="s">
        <v>335</v>
      </c>
      <c r="D382" s="69">
        <v>6</v>
      </c>
    </row>
    <row r="383" spans="1:4" ht="39" customHeight="1" x14ac:dyDescent="0.2">
      <c r="A383" s="22">
        <f t="shared" si="23"/>
        <v>339</v>
      </c>
      <c r="B383" s="75" t="s">
        <v>1352</v>
      </c>
      <c r="C383" s="65" t="s">
        <v>335</v>
      </c>
      <c r="D383" s="88">
        <v>10</v>
      </c>
    </row>
    <row r="384" spans="1:4" ht="33" customHeight="1" x14ac:dyDescent="0.2">
      <c r="A384" s="22">
        <f t="shared" si="23"/>
        <v>340</v>
      </c>
      <c r="B384" s="75" t="s">
        <v>1353</v>
      </c>
      <c r="C384" s="65" t="s">
        <v>335</v>
      </c>
      <c r="D384" s="69">
        <v>42</v>
      </c>
    </row>
    <row r="385" spans="1:4" ht="19.899999999999999" customHeight="1" x14ac:dyDescent="0.2">
      <c r="A385" s="22">
        <f t="shared" si="23"/>
        <v>341</v>
      </c>
      <c r="B385" s="75" t="s">
        <v>1354</v>
      </c>
      <c r="C385" s="65" t="s">
        <v>335</v>
      </c>
      <c r="D385" s="88">
        <v>8</v>
      </c>
    </row>
    <row r="386" spans="1:4" ht="29.45" customHeight="1" x14ac:dyDescent="0.2">
      <c r="A386" s="22">
        <f t="shared" si="23"/>
        <v>342</v>
      </c>
      <c r="B386" s="75" t="s">
        <v>1355</v>
      </c>
      <c r="C386" s="65" t="s">
        <v>335</v>
      </c>
      <c r="D386" s="69">
        <v>2</v>
      </c>
    </row>
    <row r="387" spans="1:4" ht="27.75" customHeight="1" x14ac:dyDescent="0.2">
      <c r="A387" s="22">
        <f t="shared" si="23"/>
        <v>343</v>
      </c>
      <c r="B387" s="75" t="s">
        <v>1356</v>
      </c>
      <c r="C387" s="65" t="s">
        <v>335</v>
      </c>
      <c r="D387" s="88">
        <v>6</v>
      </c>
    </row>
    <row r="388" spans="1:4" ht="30.75" customHeight="1" x14ac:dyDescent="0.2">
      <c r="A388" s="22">
        <f t="shared" si="23"/>
        <v>344</v>
      </c>
      <c r="B388" s="75" t="s">
        <v>1357</v>
      </c>
      <c r="C388" s="65" t="s">
        <v>335</v>
      </c>
      <c r="D388" s="69">
        <v>16</v>
      </c>
    </row>
    <row r="389" spans="1:4" ht="16.5" customHeight="1" x14ac:dyDescent="0.2">
      <c r="A389" s="22">
        <f t="shared" si="23"/>
        <v>345</v>
      </c>
      <c r="B389" s="75" t="s">
        <v>1358</v>
      </c>
      <c r="C389" s="65" t="s">
        <v>335</v>
      </c>
      <c r="D389" s="88">
        <v>2</v>
      </c>
    </row>
    <row r="390" spans="1:4" ht="27" customHeight="1" x14ac:dyDescent="0.2">
      <c r="A390" s="22">
        <f t="shared" si="23"/>
        <v>346</v>
      </c>
      <c r="B390" s="75" t="s">
        <v>1359</v>
      </c>
      <c r="C390" s="65" t="s">
        <v>335</v>
      </c>
      <c r="D390" s="69">
        <v>30</v>
      </c>
    </row>
    <row r="391" spans="1:4" ht="27" customHeight="1" x14ac:dyDescent="0.2">
      <c r="A391" s="22">
        <f t="shared" si="23"/>
        <v>347</v>
      </c>
      <c r="B391" s="75" t="s">
        <v>1360</v>
      </c>
      <c r="C391" s="65" t="s">
        <v>335</v>
      </c>
      <c r="D391" s="88">
        <v>22</v>
      </c>
    </row>
    <row r="392" spans="1:4" ht="27" customHeight="1" x14ac:dyDescent="0.2">
      <c r="A392" s="22">
        <f t="shared" si="23"/>
        <v>348</v>
      </c>
      <c r="B392" s="75" t="s">
        <v>1361</v>
      </c>
      <c r="C392" s="65" t="s">
        <v>335</v>
      </c>
      <c r="D392" s="71">
        <v>4</v>
      </c>
    </row>
    <row r="393" spans="1:4" ht="27" customHeight="1" x14ac:dyDescent="0.2">
      <c r="A393" s="22">
        <f t="shared" si="23"/>
        <v>349</v>
      </c>
      <c r="B393" s="75" t="s">
        <v>1362</v>
      </c>
      <c r="C393" s="65" t="s">
        <v>335</v>
      </c>
      <c r="D393" s="69">
        <v>8</v>
      </c>
    </row>
    <row r="394" spans="1:4" ht="27" customHeight="1" x14ac:dyDescent="0.2">
      <c r="A394" s="22">
        <f t="shared" si="23"/>
        <v>350</v>
      </c>
      <c r="B394" s="75" t="s">
        <v>1363</v>
      </c>
      <c r="C394" s="65" t="s">
        <v>335</v>
      </c>
      <c r="D394" s="69">
        <v>1</v>
      </c>
    </row>
    <row r="395" spans="1:4" ht="27" customHeight="1" x14ac:dyDescent="0.2">
      <c r="A395" s="22">
        <f t="shared" si="23"/>
        <v>351</v>
      </c>
      <c r="B395" s="75" t="s">
        <v>1364</v>
      </c>
      <c r="C395" s="65" t="s">
        <v>335</v>
      </c>
      <c r="D395" s="69">
        <v>14</v>
      </c>
    </row>
    <row r="396" spans="1:4" ht="27" customHeight="1" x14ac:dyDescent="0.2">
      <c r="A396" s="22">
        <f t="shared" si="23"/>
        <v>352</v>
      </c>
      <c r="B396" s="75" t="s">
        <v>1365</v>
      </c>
      <c r="C396" s="65" t="s">
        <v>335</v>
      </c>
      <c r="D396" s="71">
        <v>4</v>
      </c>
    </row>
    <row r="397" spans="1:4" ht="27" customHeight="1" x14ac:dyDescent="0.2">
      <c r="A397" s="22">
        <f t="shared" si="23"/>
        <v>353</v>
      </c>
      <c r="B397" s="75" t="s">
        <v>1366</v>
      </c>
      <c r="C397" s="65" t="s">
        <v>335</v>
      </c>
      <c r="D397" s="71">
        <v>4</v>
      </c>
    </row>
    <row r="398" spans="1:4" ht="27" customHeight="1" x14ac:dyDescent="0.2">
      <c r="A398" s="22">
        <f t="shared" si="23"/>
        <v>354</v>
      </c>
      <c r="B398" s="75" t="s">
        <v>1367</v>
      </c>
      <c r="C398" s="65" t="s">
        <v>335</v>
      </c>
      <c r="D398" s="71">
        <v>2</v>
      </c>
    </row>
    <row r="399" spans="1:4" ht="27" customHeight="1" x14ac:dyDescent="0.2">
      <c r="A399" s="22">
        <f t="shared" si="23"/>
        <v>355</v>
      </c>
      <c r="B399" s="75" t="s">
        <v>1368</v>
      </c>
      <c r="C399" s="65" t="s">
        <v>335</v>
      </c>
      <c r="D399" s="71">
        <v>86</v>
      </c>
    </row>
    <row r="400" spans="1:4" ht="27" customHeight="1" x14ac:dyDescent="0.2">
      <c r="A400" s="22">
        <f t="shared" si="23"/>
        <v>356</v>
      </c>
      <c r="B400" s="74" t="s">
        <v>381</v>
      </c>
      <c r="C400" s="66" t="s">
        <v>343</v>
      </c>
      <c r="D400" s="69">
        <v>336</v>
      </c>
    </row>
    <row r="401" spans="1:4" ht="27" customHeight="1" x14ac:dyDescent="0.2">
      <c r="A401" s="22">
        <f t="shared" si="23"/>
        <v>357</v>
      </c>
      <c r="B401" s="74" t="s">
        <v>776</v>
      </c>
      <c r="C401" s="66" t="s">
        <v>343</v>
      </c>
      <c r="D401" s="69">
        <v>0.5</v>
      </c>
    </row>
    <row r="402" spans="1:4" ht="27" customHeight="1" x14ac:dyDescent="0.2">
      <c r="A402" s="22">
        <f t="shared" si="23"/>
        <v>358</v>
      </c>
      <c r="B402" s="75" t="s">
        <v>382</v>
      </c>
      <c r="C402" s="65" t="s">
        <v>333</v>
      </c>
      <c r="D402" s="70">
        <v>0.02</v>
      </c>
    </row>
    <row r="403" spans="1:4" ht="27" customHeight="1" x14ac:dyDescent="0.2">
      <c r="A403" s="22">
        <f t="shared" si="23"/>
        <v>359</v>
      </c>
      <c r="B403" s="75" t="s">
        <v>1369</v>
      </c>
      <c r="C403" s="65" t="s">
        <v>336</v>
      </c>
      <c r="D403" s="90">
        <v>0.35</v>
      </c>
    </row>
    <row r="404" spans="1:4" ht="27" customHeight="1" x14ac:dyDescent="0.2">
      <c r="A404" s="22">
        <f t="shared" si="23"/>
        <v>360</v>
      </c>
      <c r="B404" s="75" t="s">
        <v>383</v>
      </c>
      <c r="C404" s="65" t="s">
        <v>343</v>
      </c>
      <c r="D404" s="70">
        <v>84</v>
      </c>
    </row>
    <row r="405" spans="1:4" ht="21.75" customHeight="1" x14ac:dyDescent="0.2">
      <c r="A405" s="22"/>
      <c r="B405" s="84" t="s">
        <v>46</v>
      </c>
      <c r="C405" s="33"/>
      <c r="D405" s="34"/>
    </row>
    <row r="406" spans="1:4" ht="48" customHeight="1" x14ac:dyDescent="0.2">
      <c r="A406" s="22">
        <f>+A404+1</f>
        <v>361</v>
      </c>
      <c r="B406" s="75" t="s">
        <v>766</v>
      </c>
      <c r="C406" s="65" t="s">
        <v>343</v>
      </c>
      <c r="D406" s="70">
        <v>8</v>
      </c>
    </row>
    <row r="407" spans="1:4" ht="38.25" x14ac:dyDescent="0.2">
      <c r="A407" s="22">
        <f t="shared" ref="A407:A423" si="24">+A406+1</f>
        <v>362</v>
      </c>
      <c r="B407" s="75" t="s">
        <v>767</v>
      </c>
      <c r="C407" s="65" t="s">
        <v>343</v>
      </c>
      <c r="D407" s="70">
        <v>30</v>
      </c>
    </row>
    <row r="408" spans="1:4" ht="38.25" x14ac:dyDescent="0.2">
      <c r="A408" s="22">
        <f t="shared" si="24"/>
        <v>363</v>
      </c>
      <c r="B408" s="75" t="s">
        <v>768</v>
      </c>
      <c r="C408" s="65" t="s">
        <v>343</v>
      </c>
      <c r="D408" s="70">
        <v>126</v>
      </c>
    </row>
    <row r="409" spans="1:4" s="3" customFormat="1" ht="27" customHeight="1" x14ac:dyDescent="0.2">
      <c r="A409" s="22">
        <f t="shared" si="24"/>
        <v>364</v>
      </c>
      <c r="B409" s="75" t="s">
        <v>769</v>
      </c>
      <c r="C409" s="65" t="s">
        <v>335</v>
      </c>
      <c r="D409" s="70">
        <v>4</v>
      </c>
    </row>
    <row r="410" spans="1:4" x14ac:dyDescent="0.2">
      <c r="A410" s="22">
        <f t="shared" si="24"/>
        <v>365</v>
      </c>
      <c r="B410" s="75" t="s">
        <v>771</v>
      </c>
      <c r="C410" s="65" t="s">
        <v>335</v>
      </c>
      <c r="D410" s="70">
        <v>36</v>
      </c>
    </row>
    <row r="411" spans="1:4" ht="28.5" customHeight="1" x14ac:dyDescent="0.2">
      <c r="A411" s="22">
        <f t="shared" si="24"/>
        <v>366</v>
      </c>
      <c r="B411" s="75" t="s">
        <v>1351</v>
      </c>
      <c r="C411" s="65" t="s">
        <v>335</v>
      </c>
      <c r="D411" s="69">
        <v>8</v>
      </c>
    </row>
    <row r="412" spans="1:4" x14ac:dyDescent="0.2">
      <c r="A412" s="22">
        <f t="shared" si="24"/>
        <v>367</v>
      </c>
      <c r="B412" s="75" t="s">
        <v>1352</v>
      </c>
      <c r="C412" s="65" t="s">
        <v>335</v>
      </c>
      <c r="D412" s="88">
        <v>6</v>
      </c>
    </row>
    <row r="413" spans="1:4" x14ac:dyDescent="0.2">
      <c r="A413" s="22">
        <f t="shared" si="24"/>
        <v>368</v>
      </c>
      <c r="B413" s="75" t="s">
        <v>1353</v>
      </c>
      <c r="C413" s="65" t="s">
        <v>335</v>
      </c>
      <c r="D413" s="69">
        <v>34</v>
      </c>
    </row>
    <row r="414" spans="1:4" x14ac:dyDescent="0.2">
      <c r="A414" s="22">
        <f t="shared" si="24"/>
        <v>369</v>
      </c>
      <c r="B414" s="75" t="s">
        <v>1355</v>
      </c>
      <c r="C414" s="65" t="s">
        <v>335</v>
      </c>
      <c r="D414" s="69">
        <v>1</v>
      </c>
    </row>
    <row r="415" spans="1:4" x14ac:dyDescent="0.2">
      <c r="A415" s="22">
        <f t="shared" si="24"/>
        <v>370</v>
      </c>
      <c r="B415" s="75" t="s">
        <v>1356</v>
      </c>
      <c r="C415" s="65" t="s">
        <v>335</v>
      </c>
      <c r="D415" s="88">
        <v>4</v>
      </c>
    </row>
    <row r="416" spans="1:4" x14ac:dyDescent="0.2">
      <c r="A416" s="22">
        <f t="shared" si="24"/>
        <v>371</v>
      </c>
      <c r="B416" s="75" t="s">
        <v>1358</v>
      </c>
      <c r="C416" s="65" t="s">
        <v>335</v>
      </c>
      <c r="D416" s="88">
        <v>6</v>
      </c>
    </row>
    <row r="417" spans="1:4" x14ac:dyDescent="0.2">
      <c r="A417" s="22">
        <f t="shared" si="24"/>
        <v>372</v>
      </c>
      <c r="B417" s="75" t="s">
        <v>1359</v>
      </c>
      <c r="C417" s="65" t="s">
        <v>335</v>
      </c>
      <c r="D417" s="69">
        <v>16</v>
      </c>
    </row>
    <row r="418" spans="1:4" x14ac:dyDescent="0.2">
      <c r="A418" s="22">
        <f t="shared" si="24"/>
        <v>373</v>
      </c>
      <c r="B418" s="75" t="s">
        <v>1360</v>
      </c>
      <c r="C418" s="65" t="s">
        <v>335</v>
      </c>
      <c r="D418" s="88">
        <v>16</v>
      </c>
    </row>
    <row r="419" spans="1:4" x14ac:dyDescent="0.2">
      <c r="A419" s="22">
        <f t="shared" si="24"/>
        <v>374</v>
      </c>
      <c r="B419" s="75" t="s">
        <v>1362</v>
      </c>
      <c r="C419" s="65" t="s">
        <v>335</v>
      </c>
      <c r="D419" s="69">
        <v>6</v>
      </c>
    </row>
    <row r="420" spans="1:4" x14ac:dyDescent="0.2">
      <c r="A420" s="22">
        <f t="shared" si="24"/>
        <v>375</v>
      </c>
      <c r="B420" s="75" t="s">
        <v>1364</v>
      </c>
      <c r="C420" s="65" t="s">
        <v>335</v>
      </c>
      <c r="D420" s="69">
        <v>6</v>
      </c>
    </row>
    <row r="421" spans="1:4" x14ac:dyDescent="0.2">
      <c r="A421" s="22">
        <f t="shared" si="24"/>
        <v>376</v>
      </c>
      <c r="B421" s="75" t="s">
        <v>1366</v>
      </c>
      <c r="C421" s="65" t="s">
        <v>335</v>
      </c>
      <c r="D421" s="71">
        <v>4</v>
      </c>
    </row>
    <row r="422" spans="1:4" x14ac:dyDescent="0.2">
      <c r="A422" s="22">
        <f t="shared" si="24"/>
        <v>377</v>
      </c>
      <c r="B422" s="75" t="s">
        <v>1368</v>
      </c>
      <c r="C422" s="65" t="s">
        <v>335</v>
      </c>
      <c r="D422" s="71">
        <v>44</v>
      </c>
    </row>
    <row r="423" spans="1:4" ht="25.5" x14ac:dyDescent="0.2">
      <c r="A423" s="22">
        <f t="shared" si="24"/>
        <v>378</v>
      </c>
      <c r="B423" s="74" t="s">
        <v>381</v>
      </c>
      <c r="C423" s="66" t="s">
        <v>343</v>
      </c>
      <c r="D423" s="69">
        <v>164</v>
      </c>
    </row>
    <row r="424" spans="1:4" ht="24.75" customHeight="1" x14ac:dyDescent="0.2">
      <c r="A424" s="22"/>
      <c r="B424" s="84" t="s">
        <v>47</v>
      </c>
      <c r="C424" s="42"/>
      <c r="D424" s="47"/>
    </row>
    <row r="425" spans="1:4" ht="25.5" x14ac:dyDescent="0.2">
      <c r="A425" s="22">
        <f>+A423+1</f>
        <v>379</v>
      </c>
      <c r="B425" s="75" t="s">
        <v>779</v>
      </c>
      <c r="C425" s="65" t="s">
        <v>343</v>
      </c>
      <c r="D425" s="80">
        <v>88</v>
      </c>
    </row>
    <row r="426" spans="1:4" ht="25.5" x14ac:dyDescent="0.2">
      <c r="A426" s="22">
        <f t="shared" ref="A426:A496" si="25">+A425+1</f>
        <v>380</v>
      </c>
      <c r="B426" s="75" t="s">
        <v>780</v>
      </c>
      <c r="C426" s="65" t="s">
        <v>343</v>
      </c>
      <c r="D426" s="80">
        <v>152</v>
      </c>
    </row>
    <row r="427" spans="1:4" x14ac:dyDescent="0.2">
      <c r="A427" s="22">
        <f t="shared" si="25"/>
        <v>381</v>
      </c>
      <c r="B427" s="75" t="s">
        <v>384</v>
      </c>
      <c r="C427" s="65" t="s">
        <v>351</v>
      </c>
      <c r="D427" s="70">
        <v>7</v>
      </c>
    </row>
    <row r="428" spans="1:4" x14ac:dyDescent="0.2">
      <c r="A428" s="22">
        <f t="shared" si="25"/>
        <v>382</v>
      </c>
      <c r="B428" s="75" t="s">
        <v>385</v>
      </c>
      <c r="C428" s="65" t="s">
        <v>335</v>
      </c>
      <c r="D428" s="70">
        <v>22</v>
      </c>
    </row>
    <row r="429" spans="1:4" x14ac:dyDescent="0.2">
      <c r="A429" s="22">
        <f t="shared" si="25"/>
        <v>383</v>
      </c>
      <c r="B429" s="75" t="s">
        <v>781</v>
      </c>
      <c r="C429" s="65" t="s">
        <v>351</v>
      </c>
      <c r="D429" s="70">
        <v>8</v>
      </c>
    </row>
    <row r="430" spans="1:4" x14ac:dyDescent="0.2">
      <c r="A430" s="22">
        <f t="shared" si="25"/>
        <v>384</v>
      </c>
      <c r="B430" s="75" t="s">
        <v>386</v>
      </c>
      <c r="C430" s="65" t="s">
        <v>335</v>
      </c>
      <c r="D430" s="70">
        <v>2</v>
      </c>
    </row>
    <row r="431" spans="1:4" x14ac:dyDescent="0.2">
      <c r="A431" s="22">
        <f t="shared" si="25"/>
        <v>385</v>
      </c>
      <c r="B431" s="75" t="s">
        <v>387</v>
      </c>
      <c r="C431" s="65" t="s">
        <v>335</v>
      </c>
      <c r="D431" s="70">
        <v>6</v>
      </c>
    </row>
    <row r="432" spans="1:4" ht="25.5" x14ac:dyDescent="0.2">
      <c r="A432" s="22">
        <f t="shared" si="25"/>
        <v>386</v>
      </c>
      <c r="B432" s="75" t="s">
        <v>782</v>
      </c>
      <c r="C432" s="65" t="s">
        <v>335</v>
      </c>
      <c r="D432" s="70">
        <v>2</v>
      </c>
    </row>
    <row r="433" spans="1:4" ht="25.5" x14ac:dyDescent="0.2">
      <c r="A433" s="22">
        <f t="shared" si="25"/>
        <v>387</v>
      </c>
      <c r="B433" s="75" t="s">
        <v>783</v>
      </c>
      <c r="C433" s="65" t="s">
        <v>335</v>
      </c>
      <c r="D433" s="70">
        <v>24</v>
      </c>
    </row>
    <row r="434" spans="1:4" x14ac:dyDescent="0.2">
      <c r="A434" s="22">
        <f t="shared" si="25"/>
        <v>388</v>
      </c>
      <c r="B434" s="75" t="s">
        <v>784</v>
      </c>
      <c r="C434" s="65" t="s">
        <v>335</v>
      </c>
      <c r="D434" s="70">
        <v>1</v>
      </c>
    </row>
    <row r="435" spans="1:4" x14ac:dyDescent="0.2">
      <c r="A435" s="22">
        <f t="shared" si="25"/>
        <v>389</v>
      </c>
      <c r="B435" s="75" t="s">
        <v>785</v>
      </c>
      <c r="C435" s="65" t="s">
        <v>335</v>
      </c>
      <c r="D435" s="70">
        <v>11</v>
      </c>
    </row>
    <row r="436" spans="1:4" x14ac:dyDescent="0.2">
      <c r="A436" s="22">
        <f t="shared" si="25"/>
        <v>390</v>
      </c>
      <c r="B436" s="75" t="s">
        <v>786</v>
      </c>
      <c r="C436" s="65" t="s">
        <v>335</v>
      </c>
      <c r="D436" s="70">
        <v>5</v>
      </c>
    </row>
    <row r="437" spans="1:4" x14ac:dyDescent="0.2">
      <c r="A437" s="22">
        <f t="shared" si="25"/>
        <v>391</v>
      </c>
      <c r="B437" s="75" t="s">
        <v>1370</v>
      </c>
      <c r="C437" s="65" t="s">
        <v>335</v>
      </c>
      <c r="D437" s="70">
        <v>26</v>
      </c>
    </row>
    <row r="438" spans="1:4" x14ac:dyDescent="0.2">
      <c r="A438" s="22">
        <f t="shared" si="25"/>
        <v>392</v>
      </c>
      <c r="B438" s="75" t="s">
        <v>1371</v>
      </c>
      <c r="C438" s="65" t="s">
        <v>335</v>
      </c>
      <c r="D438" s="70">
        <v>10</v>
      </c>
    </row>
    <row r="439" spans="1:4" x14ac:dyDescent="0.2">
      <c r="A439" s="22">
        <f t="shared" si="25"/>
        <v>393</v>
      </c>
      <c r="B439" s="75" t="s">
        <v>1372</v>
      </c>
      <c r="C439" s="65" t="s">
        <v>335</v>
      </c>
      <c r="D439" s="70">
        <v>2</v>
      </c>
    </row>
    <row r="440" spans="1:4" x14ac:dyDescent="0.2">
      <c r="A440" s="22">
        <f t="shared" si="25"/>
        <v>394</v>
      </c>
      <c r="B440" s="75" t="s">
        <v>1373</v>
      </c>
      <c r="C440" s="65" t="s">
        <v>335</v>
      </c>
      <c r="D440" s="70">
        <v>14</v>
      </c>
    </row>
    <row r="441" spans="1:4" x14ac:dyDescent="0.2">
      <c r="A441" s="22">
        <f t="shared" si="25"/>
        <v>395</v>
      </c>
      <c r="B441" s="75" t="s">
        <v>1374</v>
      </c>
      <c r="C441" s="65" t="s">
        <v>335</v>
      </c>
      <c r="D441" s="70">
        <v>28</v>
      </c>
    </row>
    <row r="442" spans="1:4" x14ac:dyDescent="0.2">
      <c r="A442" s="22">
        <f t="shared" si="25"/>
        <v>396</v>
      </c>
      <c r="B442" s="75" t="s">
        <v>1375</v>
      </c>
      <c r="C442" s="65" t="s">
        <v>335</v>
      </c>
      <c r="D442" s="70">
        <v>20</v>
      </c>
    </row>
    <row r="443" spans="1:4" x14ac:dyDescent="0.2">
      <c r="A443" s="22">
        <f t="shared" si="25"/>
        <v>397</v>
      </c>
      <c r="B443" s="75" t="s">
        <v>1376</v>
      </c>
      <c r="C443" s="65" t="s">
        <v>335</v>
      </c>
      <c r="D443" s="70">
        <v>16</v>
      </c>
    </row>
    <row r="444" spans="1:4" ht="14.25" x14ac:dyDescent="0.2">
      <c r="A444" s="22">
        <f t="shared" si="25"/>
        <v>398</v>
      </c>
      <c r="B444" s="75" t="s">
        <v>1377</v>
      </c>
      <c r="C444" s="65" t="s">
        <v>335</v>
      </c>
      <c r="D444" s="70">
        <v>4</v>
      </c>
    </row>
    <row r="445" spans="1:4" ht="14.25" x14ac:dyDescent="0.2">
      <c r="A445" s="22">
        <f t="shared" si="25"/>
        <v>399</v>
      </c>
      <c r="B445" s="75" t="s">
        <v>1378</v>
      </c>
      <c r="C445" s="65" t="s">
        <v>335</v>
      </c>
      <c r="D445" s="70">
        <v>20</v>
      </c>
    </row>
    <row r="446" spans="1:4" ht="14.25" x14ac:dyDescent="0.2">
      <c r="A446" s="22">
        <f>+A445+1</f>
        <v>400</v>
      </c>
      <c r="B446" s="75" t="s">
        <v>1379</v>
      </c>
      <c r="C446" s="65" t="s">
        <v>335</v>
      </c>
      <c r="D446" s="70">
        <v>98</v>
      </c>
    </row>
    <row r="447" spans="1:4" ht="14.25" x14ac:dyDescent="0.2">
      <c r="A447" s="22">
        <f t="shared" si="25"/>
        <v>401</v>
      </c>
      <c r="B447" s="75" t="s">
        <v>1380</v>
      </c>
      <c r="C447" s="65" t="s">
        <v>335</v>
      </c>
      <c r="D447" s="70">
        <v>48</v>
      </c>
    </row>
    <row r="448" spans="1:4" x14ac:dyDescent="0.2">
      <c r="A448" s="22">
        <f t="shared" si="25"/>
        <v>402</v>
      </c>
      <c r="B448" s="74" t="s">
        <v>388</v>
      </c>
      <c r="C448" s="65" t="s">
        <v>335</v>
      </c>
      <c r="D448" s="70">
        <v>5</v>
      </c>
    </row>
    <row r="449" spans="1:4" x14ac:dyDescent="0.2">
      <c r="A449" s="22">
        <f t="shared" si="25"/>
        <v>403</v>
      </c>
      <c r="B449" s="75" t="s">
        <v>787</v>
      </c>
      <c r="C449" s="65" t="s">
        <v>343</v>
      </c>
      <c r="D449" s="70">
        <v>2.5</v>
      </c>
    </row>
    <row r="450" spans="1:4" x14ac:dyDescent="0.2">
      <c r="A450" s="22">
        <f t="shared" si="25"/>
        <v>404</v>
      </c>
      <c r="B450" s="74" t="s">
        <v>389</v>
      </c>
      <c r="C450" s="65" t="s">
        <v>333</v>
      </c>
      <c r="D450" s="70">
        <v>0.25</v>
      </c>
    </row>
    <row r="451" spans="1:4" x14ac:dyDescent="0.2">
      <c r="A451" s="22">
        <f t="shared" si="25"/>
        <v>405</v>
      </c>
      <c r="B451" s="74" t="s">
        <v>777</v>
      </c>
      <c r="C451" s="66" t="s">
        <v>338</v>
      </c>
      <c r="D451" s="70">
        <v>22.5</v>
      </c>
    </row>
    <row r="452" spans="1:4" x14ac:dyDescent="0.2">
      <c r="A452" s="22">
        <f t="shared" si="25"/>
        <v>406</v>
      </c>
      <c r="B452" s="74" t="s">
        <v>778</v>
      </c>
      <c r="C452" s="66" t="s">
        <v>335</v>
      </c>
      <c r="D452" s="70">
        <v>60</v>
      </c>
    </row>
    <row r="453" spans="1:4" x14ac:dyDescent="0.2">
      <c r="A453" s="22">
        <f t="shared" si="25"/>
        <v>407</v>
      </c>
      <c r="B453" s="75" t="s">
        <v>1163</v>
      </c>
      <c r="C453" s="65" t="s">
        <v>336</v>
      </c>
      <c r="D453" s="70">
        <v>2</v>
      </c>
    </row>
    <row r="454" spans="1:4" ht="35.25" customHeight="1" x14ac:dyDescent="0.2">
      <c r="A454" s="24"/>
      <c r="B454" s="17" t="s">
        <v>1381</v>
      </c>
      <c r="C454" s="7"/>
      <c r="D454" s="12"/>
    </row>
    <row r="455" spans="1:4" ht="27.75" customHeight="1" x14ac:dyDescent="0.2">
      <c r="A455" s="131" t="s">
        <v>79</v>
      </c>
      <c r="B455" s="131"/>
      <c r="C455" s="131"/>
      <c r="D455" s="131"/>
    </row>
    <row r="456" spans="1:4" ht="26.25" customHeight="1" x14ac:dyDescent="0.2">
      <c r="A456" s="84"/>
      <c r="B456" s="84" t="s">
        <v>49</v>
      </c>
      <c r="C456" s="84"/>
      <c r="D456" s="84"/>
    </row>
    <row r="457" spans="1:4" ht="51" x14ac:dyDescent="0.2">
      <c r="A457" s="22">
        <f>+A453+1</f>
        <v>408</v>
      </c>
      <c r="B457" s="74" t="s">
        <v>1383</v>
      </c>
      <c r="C457" s="66" t="s">
        <v>351</v>
      </c>
      <c r="D457" s="71">
        <v>1</v>
      </c>
    </row>
    <row r="458" spans="1:4" x14ac:dyDescent="0.2">
      <c r="A458" s="22">
        <f t="shared" si="25"/>
        <v>409</v>
      </c>
      <c r="B458" s="74" t="s">
        <v>1384</v>
      </c>
      <c r="C458" s="66" t="s">
        <v>351</v>
      </c>
      <c r="D458" s="69">
        <v>1</v>
      </c>
    </row>
    <row r="459" spans="1:4" x14ac:dyDescent="0.2">
      <c r="A459" s="22">
        <f t="shared" si="25"/>
        <v>410</v>
      </c>
      <c r="B459" s="74" t="s">
        <v>390</v>
      </c>
      <c r="C459" s="66" t="s">
        <v>335</v>
      </c>
      <c r="D459" s="69">
        <v>1</v>
      </c>
    </row>
    <row r="460" spans="1:4" x14ac:dyDescent="0.2">
      <c r="A460" s="22">
        <f t="shared" si="25"/>
        <v>411</v>
      </c>
      <c r="B460" s="74" t="s">
        <v>391</v>
      </c>
      <c r="C460" s="66" t="s">
        <v>335</v>
      </c>
      <c r="D460" s="69">
        <v>2</v>
      </c>
    </row>
    <row r="461" spans="1:4" x14ac:dyDescent="0.2">
      <c r="A461" s="22">
        <f t="shared" si="25"/>
        <v>412</v>
      </c>
      <c r="B461" s="74" t="s">
        <v>392</v>
      </c>
      <c r="C461" s="66" t="s">
        <v>335</v>
      </c>
      <c r="D461" s="69">
        <v>1</v>
      </c>
    </row>
    <row r="462" spans="1:4" x14ac:dyDescent="0.2">
      <c r="A462" s="22">
        <f t="shared" si="25"/>
        <v>413</v>
      </c>
      <c r="B462" s="74" t="s">
        <v>394</v>
      </c>
      <c r="C462" s="66" t="s">
        <v>335</v>
      </c>
      <c r="D462" s="69">
        <v>2</v>
      </c>
    </row>
    <row r="463" spans="1:4" x14ac:dyDescent="0.2">
      <c r="A463" s="22">
        <f t="shared" si="25"/>
        <v>414</v>
      </c>
      <c r="B463" s="74" t="s">
        <v>395</v>
      </c>
      <c r="C463" s="66" t="s">
        <v>335</v>
      </c>
      <c r="D463" s="69">
        <v>2</v>
      </c>
    </row>
    <row r="464" spans="1:4" x14ac:dyDescent="0.2">
      <c r="A464" s="22">
        <f t="shared" si="25"/>
        <v>415</v>
      </c>
      <c r="B464" s="74" t="s">
        <v>396</v>
      </c>
      <c r="C464" s="66" t="s">
        <v>335</v>
      </c>
      <c r="D464" s="69">
        <v>7</v>
      </c>
    </row>
    <row r="465" spans="1:4" x14ac:dyDescent="0.2">
      <c r="A465" s="22">
        <f t="shared" si="25"/>
        <v>416</v>
      </c>
      <c r="B465" s="74" t="s">
        <v>397</v>
      </c>
      <c r="C465" s="66" t="s">
        <v>335</v>
      </c>
      <c r="D465" s="69">
        <v>11</v>
      </c>
    </row>
    <row r="466" spans="1:4" x14ac:dyDescent="0.2">
      <c r="A466" s="22">
        <f t="shared" si="25"/>
        <v>417</v>
      </c>
      <c r="B466" s="74" t="s">
        <v>398</v>
      </c>
      <c r="C466" s="66" t="s">
        <v>335</v>
      </c>
      <c r="D466" s="70">
        <v>5</v>
      </c>
    </row>
    <row r="467" spans="1:4" x14ac:dyDescent="0.2">
      <c r="A467" s="22">
        <f t="shared" si="25"/>
        <v>418</v>
      </c>
      <c r="B467" s="74" t="s">
        <v>1385</v>
      </c>
      <c r="C467" s="66" t="s">
        <v>335</v>
      </c>
      <c r="D467" s="70">
        <v>5</v>
      </c>
    </row>
    <row r="468" spans="1:4" ht="25.5" x14ac:dyDescent="0.2">
      <c r="A468" s="22">
        <f t="shared" si="25"/>
        <v>419</v>
      </c>
      <c r="B468" s="75" t="s">
        <v>393</v>
      </c>
      <c r="C468" s="65" t="s">
        <v>335</v>
      </c>
      <c r="D468" s="70">
        <v>1</v>
      </c>
    </row>
    <row r="469" spans="1:4" x14ac:dyDescent="0.2">
      <c r="A469" s="22">
        <f t="shared" si="25"/>
        <v>420</v>
      </c>
      <c r="B469" s="75" t="s">
        <v>1386</v>
      </c>
      <c r="C469" s="66" t="s">
        <v>335</v>
      </c>
      <c r="D469" s="70">
        <v>1</v>
      </c>
    </row>
    <row r="470" spans="1:4" x14ac:dyDescent="0.2">
      <c r="A470" s="22">
        <f t="shared" si="25"/>
        <v>421</v>
      </c>
      <c r="B470" s="75" t="s">
        <v>1387</v>
      </c>
      <c r="C470" s="65" t="s">
        <v>335</v>
      </c>
      <c r="D470" s="80">
        <v>1</v>
      </c>
    </row>
    <row r="471" spans="1:4" ht="24.75" customHeight="1" x14ac:dyDescent="0.2">
      <c r="A471" s="22">
        <f t="shared" si="25"/>
        <v>422</v>
      </c>
      <c r="B471" s="75" t="s">
        <v>1388</v>
      </c>
      <c r="C471" s="107" t="s">
        <v>335</v>
      </c>
      <c r="D471" s="70">
        <v>4</v>
      </c>
    </row>
    <row r="472" spans="1:4" ht="25.5" x14ac:dyDescent="0.2">
      <c r="A472" s="22">
        <f t="shared" si="25"/>
        <v>423</v>
      </c>
      <c r="B472" s="75" t="s">
        <v>399</v>
      </c>
      <c r="C472" s="65" t="s">
        <v>343</v>
      </c>
      <c r="D472" s="70">
        <v>23</v>
      </c>
    </row>
    <row r="473" spans="1:4" ht="25.5" x14ac:dyDescent="0.2">
      <c r="A473" s="22">
        <f t="shared" si="25"/>
        <v>424</v>
      </c>
      <c r="B473" s="75" t="s">
        <v>400</v>
      </c>
      <c r="C473" s="65" t="s">
        <v>343</v>
      </c>
      <c r="D473" s="70">
        <v>38</v>
      </c>
    </row>
    <row r="474" spans="1:4" ht="25.5" x14ac:dyDescent="0.2">
      <c r="A474" s="22">
        <f t="shared" si="25"/>
        <v>425</v>
      </c>
      <c r="B474" s="75" t="s">
        <v>401</v>
      </c>
      <c r="C474" s="65" t="s">
        <v>343</v>
      </c>
      <c r="D474" s="70">
        <v>12</v>
      </c>
    </row>
    <row r="475" spans="1:4" ht="25.5" x14ac:dyDescent="0.2">
      <c r="A475" s="22">
        <f t="shared" si="25"/>
        <v>426</v>
      </c>
      <c r="B475" s="75" t="s">
        <v>402</v>
      </c>
      <c r="C475" s="65" t="s">
        <v>343</v>
      </c>
      <c r="D475" s="70">
        <v>27</v>
      </c>
    </row>
    <row r="476" spans="1:4" ht="25.5" x14ac:dyDescent="0.2">
      <c r="A476" s="22">
        <f t="shared" si="25"/>
        <v>427</v>
      </c>
      <c r="B476" s="75" t="s">
        <v>1389</v>
      </c>
      <c r="C476" s="65" t="s">
        <v>343</v>
      </c>
      <c r="D476" s="70">
        <v>450</v>
      </c>
    </row>
    <row r="477" spans="1:4" ht="25.5" x14ac:dyDescent="0.2">
      <c r="A477" s="22">
        <f t="shared" si="25"/>
        <v>428</v>
      </c>
      <c r="B477" s="75" t="s">
        <v>404</v>
      </c>
      <c r="C477" s="65" t="s">
        <v>343</v>
      </c>
      <c r="D477" s="70">
        <v>12</v>
      </c>
    </row>
    <row r="478" spans="1:4" ht="25.5" x14ac:dyDescent="0.2">
      <c r="A478" s="22">
        <f t="shared" si="25"/>
        <v>429</v>
      </c>
      <c r="B478" s="75" t="s">
        <v>405</v>
      </c>
      <c r="C478" s="65" t="s">
        <v>343</v>
      </c>
      <c r="D478" s="70">
        <v>4</v>
      </c>
    </row>
    <row r="479" spans="1:4" ht="25.5" x14ac:dyDescent="0.2">
      <c r="A479" s="22">
        <f t="shared" si="25"/>
        <v>430</v>
      </c>
      <c r="B479" s="74" t="s">
        <v>788</v>
      </c>
      <c r="C479" s="65" t="s">
        <v>343</v>
      </c>
      <c r="D479" s="70">
        <v>23</v>
      </c>
    </row>
    <row r="480" spans="1:4" ht="25.5" x14ac:dyDescent="0.2">
      <c r="A480" s="22">
        <f t="shared" si="25"/>
        <v>431</v>
      </c>
      <c r="B480" s="74" t="s">
        <v>789</v>
      </c>
      <c r="C480" s="65" t="s">
        <v>343</v>
      </c>
      <c r="D480" s="70">
        <v>24</v>
      </c>
    </row>
    <row r="481" spans="1:4" ht="25.5" x14ac:dyDescent="0.2">
      <c r="A481" s="22">
        <f t="shared" si="25"/>
        <v>432</v>
      </c>
      <c r="B481" s="74" t="s">
        <v>790</v>
      </c>
      <c r="C481" s="65" t="s">
        <v>343</v>
      </c>
      <c r="D481" s="69">
        <v>29</v>
      </c>
    </row>
    <row r="482" spans="1:4" ht="25.5" x14ac:dyDescent="0.2">
      <c r="A482" s="22">
        <f t="shared" si="25"/>
        <v>433</v>
      </c>
      <c r="B482" s="74" t="s">
        <v>791</v>
      </c>
      <c r="C482" s="65" t="s">
        <v>343</v>
      </c>
      <c r="D482" s="69">
        <v>480</v>
      </c>
    </row>
    <row r="483" spans="1:4" x14ac:dyDescent="0.2">
      <c r="A483" s="22">
        <f t="shared" si="25"/>
        <v>434</v>
      </c>
      <c r="B483" s="74" t="s">
        <v>1390</v>
      </c>
      <c r="C483" s="65" t="s">
        <v>343</v>
      </c>
      <c r="D483" s="70">
        <v>22</v>
      </c>
    </row>
    <row r="484" spans="1:4" x14ac:dyDescent="0.2">
      <c r="A484" s="22">
        <f t="shared" si="25"/>
        <v>435</v>
      </c>
      <c r="B484" s="74" t="s">
        <v>1185</v>
      </c>
      <c r="C484" s="65" t="s">
        <v>343</v>
      </c>
      <c r="D484" s="70">
        <v>12</v>
      </c>
    </row>
    <row r="485" spans="1:4" x14ac:dyDescent="0.2">
      <c r="A485" s="22">
        <f t="shared" si="25"/>
        <v>436</v>
      </c>
      <c r="B485" s="75" t="s">
        <v>406</v>
      </c>
      <c r="C485" s="65" t="s">
        <v>335</v>
      </c>
      <c r="D485" s="70">
        <v>4</v>
      </c>
    </row>
    <row r="486" spans="1:4" x14ac:dyDescent="0.2">
      <c r="A486" s="22">
        <f t="shared" si="25"/>
        <v>437</v>
      </c>
      <c r="B486" s="74" t="s">
        <v>407</v>
      </c>
      <c r="C486" s="66" t="s">
        <v>335</v>
      </c>
      <c r="D486" s="69">
        <v>10</v>
      </c>
    </row>
    <row r="487" spans="1:4" x14ac:dyDescent="0.2">
      <c r="A487" s="22">
        <f t="shared" si="25"/>
        <v>438</v>
      </c>
      <c r="B487" s="74" t="s">
        <v>408</v>
      </c>
      <c r="C487" s="65" t="s">
        <v>335</v>
      </c>
      <c r="D487" s="69">
        <v>1300</v>
      </c>
    </row>
    <row r="488" spans="1:4" ht="25.5" x14ac:dyDescent="0.2">
      <c r="A488" s="22">
        <f t="shared" si="25"/>
        <v>439</v>
      </c>
      <c r="B488" s="75" t="s">
        <v>409</v>
      </c>
      <c r="C488" s="65" t="s">
        <v>335</v>
      </c>
      <c r="D488" s="70">
        <v>5</v>
      </c>
    </row>
    <row r="489" spans="1:4" x14ac:dyDescent="0.2">
      <c r="A489" s="22">
        <f t="shared" si="25"/>
        <v>440</v>
      </c>
      <c r="B489" s="75" t="s">
        <v>410</v>
      </c>
      <c r="C489" s="65" t="s">
        <v>335</v>
      </c>
      <c r="D489" s="70">
        <v>5</v>
      </c>
    </row>
    <row r="490" spans="1:4" x14ac:dyDescent="0.2">
      <c r="A490" s="22">
        <f t="shared" si="25"/>
        <v>441</v>
      </c>
      <c r="B490" s="74" t="s">
        <v>411</v>
      </c>
      <c r="C490" s="65" t="s">
        <v>335</v>
      </c>
      <c r="D490" s="69">
        <v>15</v>
      </c>
    </row>
    <row r="491" spans="1:4" x14ac:dyDescent="0.2">
      <c r="A491" s="22">
        <f t="shared" si="25"/>
        <v>442</v>
      </c>
      <c r="B491" s="75" t="s">
        <v>410</v>
      </c>
      <c r="C491" s="65" t="s">
        <v>335</v>
      </c>
      <c r="D491" s="70">
        <v>15</v>
      </c>
    </row>
    <row r="492" spans="1:4" x14ac:dyDescent="0.2">
      <c r="A492" s="22">
        <f t="shared" si="25"/>
        <v>443</v>
      </c>
      <c r="B492" s="75" t="s">
        <v>491</v>
      </c>
      <c r="C492" s="65" t="s">
        <v>343</v>
      </c>
      <c r="D492" s="70">
        <v>40</v>
      </c>
    </row>
    <row r="493" spans="1:4" x14ac:dyDescent="0.2">
      <c r="A493" s="22">
        <f t="shared" si="25"/>
        <v>444</v>
      </c>
      <c r="B493" s="75" t="s">
        <v>537</v>
      </c>
      <c r="C493" s="65" t="s">
        <v>343</v>
      </c>
      <c r="D493" s="70">
        <v>30</v>
      </c>
    </row>
    <row r="494" spans="1:4" x14ac:dyDescent="0.2">
      <c r="A494" s="22">
        <f t="shared" si="25"/>
        <v>445</v>
      </c>
      <c r="B494" s="75" t="s">
        <v>492</v>
      </c>
      <c r="C494" s="65" t="s">
        <v>335</v>
      </c>
      <c r="D494" s="70">
        <v>6</v>
      </c>
    </row>
    <row r="495" spans="1:4" x14ac:dyDescent="0.2">
      <c r="A495" s="22">
        <f t="shared" si="25"/>
        <v>446</v>
      </c>
      <c r="B495" s="75" t="s">
        <v>412</v>
      </c>
      <c r="C495" s="65" t="s">
        <v>338</v>
      </c>
      <c r="D495" s="70">
        <v>0.4</v>
      </c>
    </row>
    <row r="496" spans="1:4" ht="25.5" x14ac:dyDescent="0.2">
      <c r="A496" s="22">
        <f t="shared" si="25"/>
        <v>447</v>
      </c>
      <c r="B496" s="74" t="s">
        <v>1391</v>
      </c>
      <c r="C496" s="66" t="s">
        <v>333</v>
      </c>
      <c r="D496" s="69">
        <v>10</v>
      </c>
    </row>
    <row r="497" spans="1:4" ht="22.5" customHeight="1" x14ac:dyDescent="0.2">
      <c r="A497" s="84"/>
      <c r="B497" s="84" t="s">
        <v>50</v>
      </c>
      <c r="C497" s="84"/>
      <c r="D497" s="84"/>
    </row>
    <row r="498" spans="1:4" ht="51" x14ac:dyDescent="0.2">
      <c r="A498" s="22">
        <f>+A496+1</f>
        <v>448</v>
      </c>
      <c r="B498" s="75" t="s">
        <v>413</v>
      </c>
      <c r="C498" s="65" t="s">
        <v>335</v>
      </c>
      <c r="D498" s="70">
        <v>93</v>
      </c>
    </row>
    <row r="499" spans="1:4" ht="38.25" x14ac:dyDescent="0.2">
      <c r="A499" s="22">
        <f t="shared" ref="A499:A546" si="26">+A498+1</f>
        <v>449</v>
      </c>
      <c r="B499" s="75" t="s">
        <v>615</v>
      </c>
      <c r="C499" s="65" t="s">
        <v>335</v>
      </c>
      <c r="D499" s="70">
        <v>76</v>
      </c>
    </row>
    <row r="500" spans="1:4" ht="38.25" x14ac:dyDescent="0.2">
      <c r="A500" s="22">
        <f t="shared" si="26"/>
        <v>450</v>
      </c>
      <c r="B500" s="75" t="s">
        <v>792</v>
      </c>
      <c r="C500" s="65" t="s">
        <v>335</v>
      </c>
      <c r="D500" s="70">
        <v>14</v>
      </c>
    </row>
    <row r="501" spans="1:4" ht="38.25" x14ac:dyDescent="0.2">
      <c r="A501" s="22">
        <f t="shared" si="26"/>
        <v>451</v>
      </c>
      <c r="B501" s="75" t="s">
        <v>793</v>
      </c>
      <c r="C501" s="65" t="s">
        <v>335</v>
      </c>
      <c r="D501" s="70">
        <v>30</v>
      </c>
    </row>
    <row r="502" spans="1:4" ht="25.5" x14ac:dyDescent="0.2">
      <c r="A502" s="22">
        <f t="shared" si="26"/>
        <v>452</v>
      </c>
      <c r="B502" s="75" t="s">
        <v>616</v>
      </c>
      <c r="C502" s="65" t="s">
        <v>335</v>
      </c>
      <c r="D502" s="70">
        <v>26</v>
      </c>
    </row>
    <row r="503" spans="1:4" x14ac:dyDescent="0.2">
      <c r="A503" s="22">
        <f t="shared" si="26"/>
        <v>453</v>
      </c>
      <c r="B503" s="75" t="s">
        <v>794</v>
      </c>
      <c r="C503" s="65" t="s">
        <v>335</v>
      </c>
      <c r="D503" s="70">
        <v>26</v>
      </c>
    </row>
    <row r="504" spans="1:4" ht="25.5" x14ac:dyDescent="0.2">
      <c r="A504" s="22">
        <f t="shared" si="26"/>
        <v>454</v>
      </c>
      <c r="B504" s="75" t="s">
        <v>414</v>
      </c>
      <c r="C504" s="65" t="s">
        <v>343</v>
      </c>
      <c r="D504" s="70">
        <v>300</v>
      </c>
    </row>
    <row r="505" spans="1:4" ht="25.5" x14ac:dyDescent="0.2">
      <c r="A505" s="22">
        <f t="shared" si="26"/>
        <v>455</v>
      </c>
      <c r="B505" s="75" t="s">
        <v>415</v>
      </c>
      <c r="C505" s="65" t="s">
        <v>343</v>
      </c>
      <c r="D505" s="70">
        <v>600</v>
      </c>
    </row>
    <row r="506" spans="1:4" ht="25.5" x14ac:dyDescent="0.2">
      <c r="A506" s="22">
        <f t="shared" si="26"/>
        <v>456</v>
      </c>
      <c r="B506" s="75" t="s">
        <v>403</v>
      </c>
      <c r="C506" s="65" t="s">
        <v>343</v>
      </c>
      <c r="D506" s="70">
        <v>2050</v>
      </c>
    </row>
    <row r="507" spans="1:4" ht="25.5" x14ac:dyDescent="0.2">
      <c r="A507" s="22">
        <f t="shared" si="26"/>
        <v>457</v>
      </c>
      <c r="B507" s="74" t="s">
        <v>791</v>
      </c>
      <c r="C507" s="65" t="s">
        <v>343</v>
      </c>
      <c r="D507" s="69">
        <v>2950</v>
      </c>
    </row>
    <row r="508" spans="1:4" x14ac:dyDescent="0.2">
      <c r="A508" s="22">
        <f t="shared" si="26"/>
        <v>458</v>
      </c>
      <c r="B508" s="75" t="s">
        <v>416</v>
      </c>
      <c r="C508" s="107" t="s">
        <v>335</v>
      </c>
      <c r="D508" s="70">
        <v>42</v>
      </c>
    </row>
    <row r="509" spans="1:4" x14ac:dyDescent="0.2">
      <c r="A509" s="22">
        <f t="shared" si="26"/>
        <v>459</v>
      </c>
      <c r="B509" s="75" t="s">
        <v>417</v>
      </c>
      <c r="C509" s="107" t="s">
        <v>335</v>
      </c>
      <c r="D509" s="70">
        <v>25</v>
      </c>
    </row>
    <row r="510" spans="1:4" ht="25.5" x14ac:dyDescent="0.2">
      <c r="A510" s="22">
        <f t="shared" si="26"/>
        <v>460</v>
      </c>
      <c r="B510" s="74" t="s">
        <v>418</v>
      </c>
      <c r="C510" s="107" t="s">
        <v>335</v>
      </c>
      <c r="D510" s="70">
        <v>124</v>
      </c>
    </row>
    <row r="511" spans="1:4" ht="25.5" x14ac:dyDescent="0.2">
      <c r="A511" s="22">
        <f t="shared" si="26"/>
        <v>461</v>
      </c>
      <c r="B511" s="74" t="s">
        <v>1392</v>
      </c>
      <c r="C511" s="107" t="s">
        <v>335</v>
      </c>
      <c r="D511" s="70">
        <v>6</v>
      </c>
    </row>
    <row r="512" spans="1:4" x14ac:dyDescent="0.2">
      <c r="A512" s="22">
        <f t="shared" si="26"/>
        <v>462</v>
      </c>
      <c r="B512" s="75" t="s">
        <v>419</v>
      </c>
      <c r="C512" s="65" t="s">
        <v>335</v>
      </c>
      <c r="D512" s="70">
        <v>197</v>
      </c>
    </row>
    <row r="513" spans="1:4" x14ac:dyDescent="0.2">
      <c r="A513" s="22">
        <f t="shared" si="26"/>
        <v>463</v>
      </c>
      <c r="B513" s="75" t="s">
        <v>420</v>
      </c>
      <c r="C513" s="65" t="s">
        <v>335</v>
      </c>
      <c r="D513" s="70">
        <v>170</v>
      </c>
    </row>
    <row r="514" spans="1:4" x14ac:dyDescent="0.2">
      <c r="A514" s="22">
        <f t="shared" si="26"/>
        <v>464</v>
      </c>
      <c r="B514" s="75" t="s">
        <v>421</v>
      </c>
      <c r="C514" s="65" t="s">
        <v>335</v>
      </c>
      <c r="D514" s="70">
        <v>50</v>
      </c>
    </row>
    <row r="515" spans="1:4" x14ac:dyDescent="0.2">
      <c r="A515" s="22">
        <f t="shared" si="26"/>
        <v>465</v>
      </c>
      <c r="B515" s="75" t="s">
        <v>410</v>
      </c>
      <c r="C515" s="107" t="s">
        <v>335</v>
      </c>
      <c r="D515" s="70">
        <v>50</v>
      </c>
    </row>
    <row r="516" spans="1:4" x14ac:dyDescent="0.2">
      <c r="A516" s="22">
        <f t="shared" si="26"/>
        <v>466</v>
      </c>
      <c r="B516" s="74" t="s">
        <v>422</v>
      </c>
      <c r="C516" s="65" t="s">
        <v>335</v>
      </c>
      <c r="D516" s="69">
        <v>7300</v>
      </c>
    </row>
    <row r="517" spans="1:4" ht="35.25" customHeight="1" x14ac:dyDescent="0.2">
      <c r="A517" s="24"/>
      <c r="B517" s="17" t="s">
        <v>48</v>
      </c>
      <c r="C517" s="7"/>
      <c r="D517" s="12"/>
    </row>
    <row r="518" spans="1:4" ht="27.75" customHeight="1" x14ac:dyDescent="0.2">
      <c r="A518" s="131" t="s">
        <v>795</v>
      </c>
      <c r="B518" s="131"/>
      <c r="C518" s="131"/>
      <c r="D518" s="131"/>
    </row>
    <row r="519" spans="1:4" ht="24" customHeight="1" x14ac:dyDescent="0.2">
      <c r="A519" s="84"/>
      <c r="B519" s="84" t="s">
        <v>51</v>
      </c>
      <c r="C519" s="84"/>
      <c r="D519" s="84"/>
    </row>
    <row r="520" spans="1:4" x14ac:dyDescent="0.2">
      <c r="A520" s="22">
        <f>+A516+1</f>
        <v>467</v>
      </c>
      <c r="B520" s="75" t="s">
        <v>423</v>
      </c>
      <c r="C520" s="65" t="s">
        <v>351</v>
      </c>
      <c r="D520" s="70">
        <v>1</v>
      </c>
    </row>
    <row r="521" spans="1:4" x14ac:dyDescent="0.2">
      <c r="A521" s="22">
        <f t="shared" si="26"/>
        <v>468</v>
      </c>
      <c r="B521" s="75" t="s">
        <v>424</v>
      </c>
      <c r="C521" s="65" t="s">
        <v>335</v>
      </c>
      <c r="D521" s="70">
        <v>1</v>
      </c>
    </row>
    <row r="522" spans="1:4" x14ac:dyDescent="0.2">
      <c r="A522" s="22">
        <f t="shared" si="26"/>
        <v>469</v>
      </c>
      <c r="B522" s="75" t="s">
        <v>425</v>
      </c>
      <c r="C522" s="65" t="s">
        <v>351</v>
      </c>
      <c r="D522" s="70">
        <v>1</v>
      </c>
    </row>
    <row r="523" spans="1:4" x14ac:dyDescent="0.2">
      <c r="A523" s="22">
        <f t="shared" si="26"/>
        <v>470</v>
      </c>
      <c r="B523" s="75" t="s">
        <v>426</v>
      </c>
      <c r="C523" s="65" t="s">
        <v>335</v>
      </c>
      <c r="D523" s="70">
        <v>1</v>
      </c>
    </row>
    <row r="524" spans="1:4" x14ac:dyDescent="0.2">
      <c r="A524" s="22">
        <f t="shared" si="26"/>
        <v>471</v>
      </c>
      <c r="B524" s="75" t="s">
        <v>427</v>
      </c>
      <c r="C524" s="65" t="s">
        <v>335</v>
      </c>
      <c r="D524" s="70">
        <v>3</v>
      </c>
    </row>
    <row r="525" spans="1:4" x14ac:dyDescent="0.2">
      <c r="A525" s="22">
        <f t="shared" si="26"/>
        <v>472</v>
      </c>
      <c r="B525" s="75" t="s">
        <v>1393</v>
      </c>
      <c r="C525" s="65" t="s">
        <v>335</v>
      </c>
      <c r="D525" s="70">
        <v>4</v>
      </c>
    </row>
    <row r="526" spans="1:4" x14ac:dyDescent="0.2">
      <c r="A526" s="22">
        <f t="shared" si="26"/>
        <v>473</v>
      </c>
      <c r="B526" s="75" t="s">
        <v>428</v>
      </c>
      <c r="C526" s="65" t="s">
        <v>335</v>
      </c>
      <c r="D526" s="70">
        <v>1</v>
      </c>
    </row>
    <row r="527" spans="1:4" x14ac:dyDescent="0.2">
      <c r="A527" s="22">
        <f t="shared" si="26"/>
        <v>474</v>
      </c>
      <c r="B527" s="75" t="s">
        <v>429</v>
      </c>
      <c r="C527" s="65" t="s">
        <v>335</v>
      </c>
      <c r="D527" s="70">
        <v>1</v>
      </c>
    </row>
    <row r="528" spans="1:4" x14ac:dyDescent="0.2">
      <c r="A528" s="22">
        <f t="shared" si="26"/>
        <v>475</v>
      </c>
      <c r="B528" s="75" t="s">
        <v>1394</v>
      </c>
      <c r="C528" s="65" t="s">
        <v>335</v>
      </c>
      <c r="D528" s="70">
        <v>1</v>
      </c>
    </row>
    <row r="529" spans="1:4" x14ac:dyDescent="0.2">
      <c r="A529" s="22">
        <f t="shared" si="26"/>
        <v>476</v>
      </c>
      <c r="B529" s="75" t="s">
        <v>1395</v>
      </c>
      <c r="C529" s="65" t="s">
        <v>335</v>
      </c>
      <c r="D529" s="70">
        <v>2</v>
      </c>
    </row>
    <row r="530" spans="1:4" x14ac:dyDescent="0.2">
      <c r="A530" s="22">
        <f t="shared" si="26"/>
        <v>477</v>
      </c>
      <c r="B530" s="75" t="s">
        <v>1396</v>
      </c>
      <c r="C530" s="65" t="s">
        <v>335</v>
      </c>
      <c r="D530" s="80">
        <v>64</v>
      </c>
    </row>
    <row r="531" spans="1:4" x14ac:dyDescent="0.2">
      <c r="A531" s="22">
        <f t="shared" si="26"/>
        <v>478</v>
      </c>
      <c r="B531" s="75" t="s">
        <v>1397</v>
      </c>
      <c r="C531" s="65" t="s">
        <v>335</v>
      </c>
      <c r="D531" s="70">
        <v>24</v>
      </c>
    </row>
    <row r="532" spans="1:4" x14ac:dyDescent="0.2">
      <c r="A532" s="22">
        <f t="shared" si="26"/>
        <v>479</v>
      </c>
      <c r="B532" s="75" t="s">
        <v>430</v>
      </c>
      <c r="C532" s="65" t="s">
        <v>335</v>
      </c>
      <c r="D532" s="70">
        <v>13</v>
      </c>
    </row>
    <row r="533" spans="1:4" x14ac:dyDescent="0.2">
      <c r="A533" s="22">
        <f t="shared" si="26"/>
        <v>480</v>
      </c>
      <c r="B533" s="75" t="s">
        <v>431</v>
      </c>
      <c r="C533" s="65" t="s">
        <v>335</v>
      </c>
      <c r="D533" s="70">
        <v>2</v>
      </c>
    </row>
    <row r="534" spans="1:4" x14ac:dyDescent="0.2">
      <c r="A534" s="22">
        <f t="shared" si="26"/>
        <v>481</v>
      </c>
      <c r="B534" s="75" t="s">
        <v>432</v>
      </c>
      <c r="C534" s="65" t="s">
        <v>343</v>
      </c>
      <c r="D534" s="70">
        <v>60</v>
      </c>
    </row>
    <row r="535" spans="1:4" x14ac:dyDescent="0.2">
      <c r="A535" s="22">
        <f t="shared" si="26"/>
        <v>482</v>
      </c>
      <c r="B535" s="75" t="s">
        <v>1398</v>
      </c>
      <c r="C535" s="65" t="s">
        <v>343</v>
      </c>
      <c r="D535" s="80">
        <v>650</v>
      </c>
    </row>
    <row r="536" spans="1:4" x14ac:dyDescent="0.2">
      <c r="A536" s="22">
        <f t="shared" si="26"/>
        <v>483</v>
      </c>
      <c r="B536" s="75" t="s">
        <v>1399</v>
      </c>
      <c r="C536" s="65" t="s">
        <v>343</v>
      </c>
      <c r="D536" s="70">
        <v>280</v>
      </c>
    </row>
    <row r="537" spans="1:4" ht="25.5" x14ac:dyDescent="0.2">
      <c r="A537" s="22">
        <f t="shared" si="26"/>
        <v>484</v>
      </c>
      <c r="B537" s="75" t="s">
        <v>403</v>
      </c>
      <c r="C537" s="65" t="s">
        <v>343</v>
      </c>
      <c r="D537" s="70">
        <v>80</v>
      </c>
    </row>
    <row r="538" spans="1:4" x14ac:dyDescent="0.2">
      <c r="A538" s="22">
        <f t="shared" si="26"/>
        <v>485</v>
      </c>
      <c r="B538" s="74" t="s">
        <v>433</v>
      </c>
      <c r="C538" s="65" t="s">
        <v>335</v>
      </c>
      <c r="D538" s="69">
        <v>2600</v>
      </c>
    </row>
    <row r="539" spans="1:4" x14ac:dyDescent="0.2">
      <c r="A539" s="22">
        <f t="shared" si="26"/>
        <v>486</v>
      </c>
      <c r="B539" s="74" t="s">
        <v>1400</v>
      </c>
      <c r="C539" s="65" t="s">
        <v>343</v>
      </c>
      <c r="D539" s="70">
        <v>1070</v>
      </c>
    </row>
    <row r="540" spans="1:4" x14ac:dyDescent="0.2">
      <c r="A540" s="22">
        <f t="shared" si="26"/>
        <v>487</v>
      </c>
      <c r="B540" s="74" t="s">
        <v>798</v>
      </c>
      <c r="C540" s="66" t="s">
        <v>343</v>
      </c>
      <c r="D540" s="71">
        <v>200</v>
      </c>
    </row>
    <row r="541" spans="1:4" x14ac:dyDescent="0.2">
      <c r="A541" s="22">
        <f t="shared" si="26"/>
        <v>488</v>
      </c>
      <c r="B541" s="74" t="s">
        <v>434</v>
      </c>
      <c r="C541" s="66" t="s">
        <v>338</v>
      </c>
      <c r="D541" s="69">
        <v>90</v>
      </c>
    </row>
    <row r="542" spans="1:4" x14ac:dyDescent="0.2">
      <c r="A542" s="22">
        <f t="shared" si="26"/>
        <v>489</v>
      </c>
      <c r="B542" s="74" t="s">
        <v>1401</v>
      </c>
      <c r="C542" s="66" t="s">
        <v>335</v>
      </c>
      <c r="D542" s="69">
        <v>1</v>
      </c>
    </row>
    <row r="543" spans="1:4" x14ac:dyDescent="0.2">
      <c r="A543" s="22">
        <f t="shared" si="26"/>
        <v>490</v>
      </c>
      <c r="B543" s="74" t="s">
        <v>435</v>
      </c>
      <c r="C543" s="66" t="s">
        <v>335</v>
      </c>
      <c r="D543" s="69">
        <v>1</v>
      </c>
    </row>
    <row r="544" spans="1:4" x14ac:dyDescent="0.2">
      <c r="A544" s="22">
        <f t="shared" si="26"/>
        <v>491</v>
      </c>
      <c r="B544" s="74" t="s">
        <v>1402</v>
      </c>
      <c r="C544" s="66" t="s">
        <v>335</v>
      </c>
      <c r="D544" s="69">
        <v>80</v>
      </c>
    </row>
    <row r="545" spans="1:4" x14ac:dyDescent="0.2">
      <c r="A545" s="22">
        <f t="shared" si="26"/>
        <v>492</v>
      </c>
      <c r="B545" s="74" t="s">
        <v>410</v>
      </c>
      <c r="C545" s="66" t="s">
        <v>335</v>
      </c>
      <c r="D545" s="69">
        <v>80</v>
      </c>
    </row>
    <row r="546" spans="1:4" ht="38.25" x14ac:dyDescent="0.2">
      <c r="A546" s="22">
        <f t="shared" si="26"/>
        <v>493</v>
      </c>
      <c r="B546" s="74" t="s">
        <v>799</v>
      </c>
      <c r="C546" s="108" t="s">
        <v>351</v>
      </c>
      <c r="D546" s="69">
        <v>1</v>
      </c>
    </row>
    <row r="547" spans="1:4" ht="24.75" customHeight="1" x14ac:dyDescent="0.2">
      <c r="A547" s="22"/>
      <c r="B547" s="84" t="s">
        <v>52</v>
      </c>
      <c r="C547" s="42"/>
      <c r="D547" s="45"/>
    </row>
    <row r="548" spans="1:4" x14ac:dyDescent="0.2">
      <c r="A548" s="22">
        <f>+A546+1</f>
        <v>494</v>
      </c>
      <c r="B548" s="75" t="s">
        <v>800</v>
      </c>
      <c r="C548" s="65" t="s">
        <v>335</v>
      </c>
      <c r="D548" s="70">
        <v>1</v>
      </c>
    </row>
    <row r="549" spans="1:4" x14ac:dyDescent="0.2">
      <c r="A549" s="22">
        <f t="shared" ref="A549:A589" si="27">+A548+1</f>
        <v>495</v>
      </c>
      <c r="B549" s="75" t="s">
        <v>436</v>
      </c>
      <c r="C549" s="65" t="s">
        <v>335</v>
      </c>
      <c r="D549" s="70">
        <v>4</v>
      </c>
    </row>
    <row r="550" spans="1:4" x14ac:dyDescent="0.2">
      <c r="A550" s="22">
        <f t="shared" si="27"/>
        <v>496</v>
      </c>
      <c r="B550" s="75" t="s">
        <v>1403</v>
      </c>
      <c r="C550" s="65" t="s">
        <v>335</v>
      </c>
      <c r="D550" s="70">
        <v>1</v>
      </c>
    </row>
    <row r="551" spans="1:4" x14ac:dyDescent="0.2">
      <c r="A551" s="22">
        <f t="shared" si="27"/>
        <v>497</v>
      </c>
      <c r="B551" s="75" t="s">
        <v>617</v>
      </c>
      <c r="C551" s="65" t="s">
        <v>335</v>
      </c>
      <c r="D551" s="70">
        <v>1</v>
      </c>
    </row>
    <row r="552" spans="1:4" x14ac:dyDescent="0.2">
      <c r="A552" s="22">
        <f t="shared" si="27"/>
        <v>498</v>
      </c>
      <c r="B552" s="75" t="s">
        <v>1164</v>
      </c>
      <c r="C552" s="65" t="s">
        <v>335</v>
      </c>
      <c r="D552" s="80">
        <v>2</v>
      </c>
    </row>
    <row r="553" spans="1:4" ht="25.5" x14ac:dyDescent="0.2">
      <c r="A553" s="22">
        <f t="shared" si="27"/>
        <v>499</v>
      </c>
      <c r="B553" s="75" t="s">
        <v>1165</v>
      </c>
      <c r="C553" s="65" t="s">
        <v>335</v>
      </c>
      <c r="D553" s="80">
        <v>12</v>
      </c>
    </row>
    <row r="554" spans="1:4" x14ac:dyDescent="0.2">
      <c r="A554" s="22">
        <f t="shared" si="27"/>
        <v>500</v>
      </c>
      <c r="B554" s="74" t="s">
        <v>437</v>
      </c>
      <c r="C554" s="66" t="s">
        <v>335</v>
      </c>
      <c r="D554" s="69">
        <v>14</v>
      </c>
    </row>
    <row r="555" spans="1:4" x14ac:dyDescent="0.2">
      <c r="A555" s="22">
        <f t="shared" si="27"/>
        <v>501</v>
      </c>
      <c r="B555" s="75" t="s">
        <v>438</v>
      </c>
      <c r="C555" s="65" t="s">
        <v>335</v>
      </c>
      <c r="D555" s="70">
        <v>1</v>
      </c>
    </row>
    <row r="556" spans="1:4" x14ac:dyDescent="0.2">
      <c r="A556" s="22">
        <f t="shared" si="27"/>
        <v>502</v>
      </c>
      <c r="B556" s="75" t="s">
        <v>439</v>
      </c>
      <c r="C556" s="65" t="s">
        <v>343</v>
      </c>
      <c r="D556" s="70">
        <v>620</v>
      </c>
    </row>
    <row r="557" spans="1:4" x14ac:dyDescent="0.2">
      <c r="A557" s="22">
        <f t="shared" si="27"/>
        <v>503</v>
      </c>
      <c r="B557" s="75" t="s">
        <v>801</v>
      </c>
      <c r="C557" s="65" t="s">
        <v>335</v>
      </c>
      <c r="D557" s="70">
        <v>28</v>
      </c>
    </row>
    <row r="558" spans="1:4" x14ac:dyDescent="0.2">
      <c r="A558" s="22">
        <f t="shared" si="27"/>
        <v>504</v>
      </c>
      <c r="B558" s="75" t="s">
        <v>433</v>
      </c>
      <c r="C558" s="65" t="s">
        <v>335</v>
      </c>
      <c r="D558" s="70">
        <v>1500</v>
      </c>
    </row>
    <row r="559" spans="1:4" x14ac:dyDescent="0.2">
      <c r="A559" s="22">
        <f t="shared" si="27"/>
        <v>505</v>
      </c>
      <c r="B559" s="75" t="s">
        <v>440</v>
      </c>
      <c r="C559" s="65" t="s">
        <v>335</v>
      </c>
      <c r="D559" s="70">
        <v>14</v>
      </c>
    </row>
    <row r="560" spans="1:4" x14ac:dyDescent="0.2">
      <c r="A560" s="22">
        <f t="shared" si="27"/>
        <v>506</v>
      </c>
      <c r="B560" s="75" t="s">
        <v>797</v>
      </c>
      <c r="C560" s="65" t="s">
        <v>343</v>
      </c>
      <c r="D560" s="70">
        <v>620</v>
      </c>
    </row>
    <row r="561" spans="1:4" x14ac:dyDescent="0.2">
      <c r="A561" s="22">
        <f t="shared" si="27"/>
        <v>507</v>
      </c>
      <c r="B561" s="74" t="s">
        <v>1402</v>
      </c>
      <c r="C561" s="66" t="s">
        <v>335</v>
      </c>
      <c r="D561" s="69">
        <v>22</v>
      </c>
    </row>
    <row r="562" spans="1:4" x14ac:dyDescent="0.2">
      <c r="A562" s="22">
        <f t="shared" si="27"/>
        <v>508</v>
      </c>
      <c r="B562" s="74" t="s">
        <v>410</v>
      </c>
      <c r="C562" s="66" t="s">
        <v>335</v>
      </c>
      <c r="D562" s="69">
        <v>22</v>
      </c>
    </row>
    <row r="563" spans="1:4" x14ac:dyDescent="0.2">
      <c r="A563" s="22">
        <f t="shared" si="27"/>
        <v>509</v>
      </c>
      <c r="B563" s="75" t="s">
        <v>441</v>
      </c>
      <c r="C563" s="107" t="s">
        <v>335</v>
      </c>
      <c r="D563" s="70">
        <v>12</v>
      </c>
    </row>
    <row r="564" spans="1:4" x14ac:dyDescent="0.2">
      <c r="A564" s="22">
        <f t="shared" si="27"/>
        <v>510</v>
      </c>
      <c r="B564" s="75" t="s">
        <v>410</v>
      </c>
      <c r="C564" s="107" t="s">
        <v>335</v>
      </c>
      <c r="D564" s="70">
        <v>12</v>
      </c>
    </row>
    <row r="565" spans="1:4" ht="25.5" x14ac:dyDescent="0.2">
      <c r="A565" s="22">
        <f t="shared" si="27"/>
        <v>511</v>
      </c>
      <c r="B565" s="75" t="s">
        <v>802</v>
      </c>
      <c r="C565" s="65" t="s">
        <v>442</v>
      </c>
      <c r="D565" s="70">
        <v>14</v>
      </c>
    </row>
    <row r="566" spans="1:4" ht="23.25" customHeight="1" x14ac:dyDescent="0.2">
      <c r="A566" s="22"/>
      <c r="B566" s="84" t="s">
        <v>644</v>
      </c>
      <c r="C566" s="59"/>
      <c r="D566" s="57"/>
    </row>
    <row r="567" spans="1:4" x14ac:dyDescent="0.2">
      <c r="A567" s="22">
        <f>+A565+1</f>
        <v>512</v>
      </c>
      <c r="B567" s="75" t="s">
        <v>443</v>
      </c>
      <c r="C567" s="65" t="s">
        <v>335</v>
      </c>
      <c r="D567" s="70">
        <v>1</v>
      </c>
    </row>
    <row r="568" spans="1:4" x14ac:dyDescent="0.2">
      <c r="A568" s="22">
        <f t="shared" si="27"/>
        <v>513</v>
      </c>
      <c r="B568" s="75" t="s">
        <v>444</v>
      </c>
      <c r="C568" s="65" t="s">
        <v>335</v>
      </c>
      <c r="D568" s="70">
        <v>1</v>
      </c>
    </row>
    <row r="569" spans="1:4" x14ac:dyDescent="0.2">
      <c r="A569" s="22">
        <f t="shared" si="27"/>
        <v>514</v>
      </c>
      <c r="B569" s="75" t="s">
        <v>445</v>
      </c>
      <c r="C569" s="65" t="s">
        <v>335</v>
      </c>
      <c r="D569" s="70">
        <v>1</v>
      </c>
    </row>
    <row r="570" spans="1:4" x14ac:dyDescent="0.2">
      <c r="A570" s="22">
        <f t="shared" si="27"/>
        <v>515</v>
      </c>
      <c r="B570" s="75" t="s">
        <v>446</v>
      </c>
      <c r="C570" s="65" t="s">
        <v>335</v>
      </c>
      <c r="D570" s="70">
        <v>1</v>
      </c>
    </row>
    <row r="571" spans="1:4" x14ac:dyDescent="0.2">
      <c r="A571" s="22">
        <f t="shared" si="27"/>
        <v>516</v>
      </c>
      <c r="B571" s="74" t="s">
        <v>447</v>
      </c>
      <c r="C571" s="65" t="s">
        <v>335</v>
      </c>
      <c r="D571" s="71">
        <v>12</v>
      </c>
    </row>
    <row r="572" spans="1:4" x14ac:dyDescent="0.2">
      <c r="A572" s="22">
        <f t="shared" si="27"/>
        <v>517</v>
      </c>
      <c r="B572" s="75" t="s">
        <v>803</v>
      </c>
      <c r="C572" s="65" t="s">
        <v>335</v>
      </c>
      <c r="D572" s="70">
        <v>1</v>
      </c>
    </row>
    <row r="573" spans="1:4" x14ac:dyDescent="0.2">
      <c r="A573" s="22">
        <f t="shared" si="27"/>
        <v>518</v>
      </c>
      <c r="B573" s="75" t="s">
        <v>448</v>
      </c>
      <c r="C573" s="65" t="s">
        <v>335</v>
      </c>
      <c r="D573" s="70">
        <v>12</v>
      </c>
    </row>
    <row r="574" spans="1:4" x14ac:dyDescent="0.2">
      <c r="A574" s="22">
        <f t="shared" si="27"/>
        <v>519</v>
      </c>
      <c r="B574" s="75" t="s">
        <v>449</v>
      </c>
      <c r="C574" s="65" t="s">
        <v>343</v>
      </c>
      <c r="D574" s="70">
        <v>450</v>
      </c>
    </row>
    <row r="575" spans="1:4" x14ac:dyDescent="0.2">
      <c r="A575" s="22">
        <f t="shared" si="27"/>
        <v>520</v>
      </c>
      <c r="B575" s="75" t="s">
        <v>804</v>
      </c>
      <c r="C575" s="65" t="s">
        <v>335</v>
      </c>
      <c r="D575" s="70">
        <v>24</v>
      </c>
    </row>
    <row r="576" spans="1:4" x14ac:dyDescent="0.2">
      <c r="A576" s="22">
        <f t="shared" si="27"/>
        <v>521</v>
      </c>
      <c r="B576" s="75" t="s">
        <v>433</v>
      </c>
      <c r="C576" s="65" t="s">
        <v>335</v>
      </c>
      <c r="D576" s="70">
        <v>1100</v>
      </c>
    </row>
    <row r="577" spans="1:4" x14ac:dyDescent="0.2">
      <c r="A577" s="22">
        <f t="shared" si="27"/>
        <v>522</v>
      </c>
      <c r="B577" s="75" t="s">
        <v>797</v>
      </c>
      <c r="C577" s="65" t="s">
        <v>343</v>
      </c>
      <c r="D577" s="70">
        <v>450</v>
      </c>
    </row>
    <row r="578" spans="1:4" ht="25.5" x14ac:dyDescent="0.2">
      <c r="A578" s="22">
        <f t="shared" si="27"/>
        <v>523</v>
      </c>
      <c r="B578" s="75" t="s">
        <v>802</v>
      </c>
      <c r="C578" s="65" t="s">
        <v>442</v>
      </c>
      <c r="D578" s="70">
        <v>18</v>
      </c>
    </row>
    <row r="579" spans="1:4" ht="35.25" customHeight="1" x14ac:dyDescent="0.2">
      <c r="A579" s="24"/>
      <c r="B579" s="17" t="s">
        <v>796</v>
      </c>
      <c r="C579" s="7"/>
      <c r="D579" s="12"/>
    </row>
    <row r="580" spans="1:4" ht="27" customHeight="1" x14ac:dyDescent="0.2">
      <c r="A580" s="129" t="s">
        <v>80</v>
      </c>
      <c r="B580" s="129"/>
      <c r="C580" s="129"/>
      <c r="D580" s="129"/>
    </row>
    <row r="581" spans="1:4" ht="25.5" x14ac:dyDescent="0.2">
      <c r="A581" s="22">
        <f>+A578+1</f>
        <v>524</v>
      </c>
      <c r="B581" s="75" t="s">
        <v>805</v>
      </c>
      <c r="C581" s="65" t="s">
        <v>335</v>
      </c>
      <c r="D581" s="70">
        <v>1</v>
      </c>
    </row>
    <row r="582" spans="1:4" x14ac:dyDescent="0.2">
      <c r="A582" s="22">
        <f t="shared" si="27"/>
        <v>525</v>
      </c>
      <c r="B582" s="75" t="s">
        <v>806</v>
      </c>
      <c r="C582" s="65" t="s">
        <v>335</v>
      </c>
      <c r="D582" s="70">
        <v>2</v>
      </c>
    </row>
    <row r="583" spans="1:4" x14ac:dyDescent="0.2">
      <c r="A583" s="22">
        <f t="shared" si="27"/>
        <v>526</v>
      </c>
      <c r="B583" s="75" t="s">
        <v>1404</v>
      </c>
      <c r="C583" s="65" t="s">
        <v>335</v>
      </c>
      <c r="D583" s="69">
        <v>1</v>
      </c>
    </row>
    <row r="584" spans="1:4" ht="25.5" x14ac:dyDescent="0.2">
      <c r="A584" s="22">
        <f t="shared" si="27"/>
        <v>527</v>
      </c>
      <c r="B584" s="75" t="s">
        <v>807</v>
      </c>
      <c r="C584" s="65" t="s">
        <v>343</v>
      </c>
      <c r="D584" s="70">
        <v>5</v>
      </c>
    </row>
    <row r="585" spans="1:4" ht="25.5" x14ac:dyDescent="0.2">
      <c r="A585" s="22">
        <f t="shared" si="27"/>
        <v>528</v>
      </c>
      <c r="B585" s="75" t="s">
        <v>808</v>
      </c>
      <c r="C585" s="65" t="s">
        <v>343</v>
      </c>
      <c r="D585" s="70">
        <v>7</v>
      </c>
    </row>
    <row r="586" spans="1:4" x14ac:dyDescent="0.2">
      <c r="A586" s="22">
        <f t="shared" si="27"/>
        <v>529</v>
      </c>
      <c r="B586" s="75" t="s">
        <v>710</v>
      </c>
      <c r="C586" s="65" t="s">
        <v>343</v>
      </c>
      <c r="D586" s="70">
        <v>12</v>
      </c>
    </row>
    <row r="587" spans="1:4" x14ac:dyDescent="0.2">
      <c r="A587" s="22">
        <f t="shared" si="27"/>
        <v>530</v>
      </c>
      <c r="B587" s="74" t="s">
        <v>1166</v>
      </c>
      <c r="C587" s="65" t="s">
        <v>343</v>
      </c>
      <c r="D587" s="70">
        <v>12</v>
      </c>
    </row>
    <row r="588" spans="1:4" x14ac:dyDescent="0.2">
      <c r="A588" s="22">
        <f t="shared" si="27"/>
        <v>531</v>
      </c>
      <c r="B588" s="75" t="s">
        <v>451</v>
      </c>
      <c r="C588" s="65" t="s">
        <v>336</v>
      </c>
      <c r="D588" s="70">
        <v>1</v>
      </c>
    </row>
    <row r="589" spans="1:4" x14ac:dyDescent="0.2">
      <c r="A589" s="22">
        <f t="shared" si="27"/>
        <v>532</v>
      </c>
      <c r="B589" s="74" t="s">
        <v>809</v>
      </c>
      <c r="C589" s="66" t="s">
        <v>335</v>
      </c>
      <c r="D589" s="69">
        <v>1</v>
      </c>
    </row>
    <row r="590" spans="1:4" x14ac:dyDescent="0.2">
      <c r="A590" s="22">
        <f t="shared" ref="A590:A600" si="28">+A589+1</f>
        <v>533</v>
      </c>
      <c r="B590" s="75" t="s">
        <v>450</v>
      </c>
      <c r="C590" s="105" t="s">
        <v>335</v>
      </c>
      <c r="D590" s="70">
        <v>1</v>
      </c>
    </row>
    <row r="591" spans="1:4" x14ac:dyDescent="0.2">
      <c r="A591" s="22">
        <f t="shared" si="28"/>
        <v>534</v>
      </c>
      <c r="B591" s="75" t="s">
        <v>1405</v>
      </c>
      <c r="C591" s="65" t="s">
        <v>456</v>
      </c>
      <c r="D591" s="70">
        <v>1</v>
      </c>
    </row>
    <row r="592" spans="1:4" x14ac:dyDescent="0.2">
      <c r="A592" s="22">
        <f t="shared" si="28"/>
        <v>535</v>
      </c>
      <c r="B592" s="74" t="s">
        <v>1406</v>
      </c>
      <c r="C592" s="66" t="s">
        <v>343</v>
      </c>
      <c r="D592" s="69">
        <v>3</v>
      </c>
    </row>
    <row r="593" spans="1:4" x14ac:dyDescent="0.2">
      <c r="A593" s="22">
        <f t="shared" si="28"/>
        <v>536</v>
      </c>
      <c r="B593" s="75" t="s">
        <v>810</v>
      </c>
      <c r="C593" s="107" t="s">
        <v>335</v>
      </c>
      <c r="D593" s="70">
        <v>2</v>
      </c>
    </row>
    <row r="594" spans="1:4" x14ac:dyDescent="0.2">
      <c r="A594" s="22">
        <f t="shared" si="28"/>
        <v>537</v>
      </c>
      <c r="B594" s="75" t="s">
        <v>811</v>
      </c>
      <c r="C594" s="107" t="s">
        <v>335</v>
      </c>
      <c r="D594" s="70">
        <v>1</v>
      </c>
    </row>
    <row r="595" spans="1:4" x14ac:dyDescent="0.2">
      <c r="A595" s="22">
        <f t="shared" si="28"/>
        <v>538</v>
      </c>
      <c r="B595" s="75" t="s">
        <v>410</v>
      </c>
      <c r="C595" s="107" t="s">
        <v>335</v>
      </c>
      <c r="D595" s="70">
        <v>3</v>
      </c>
    </row>
    <row r="596" spans="1:4" x14ac:dyDescent="0.2">
      <c r="A596" s="22">
        <f t="shared" si="28"/>
        <v>539</v>
      </c>
      <c r="B596" s="75" t="s">
        <v>1167</v>
      </c>
      <c r="C596" s="65" t="s">
        <v>343</v>
      </c>
      <c r="D596" s="70">
        <v>0.7</v>
      </c>
    </row>
    <row r="597" spans="1:4" x14ac:dyDescent="0.2">
      <c r="A597" s="22">
        <f t="shared" si="28"/>
        <v>540</v>
      </c>
      <c r="B597" s="75" t="s">
        <v>452</v>
      </c>
      <c r="C597" s="65" t="s">
        <v>333</v>
      </c>
      <c r="D597" s="70">
        <v>3.0000000000000001E-3</v>
      </c>
    </row>
    <row r="598" spans="1:4" x14ac:dyDescent="0.2">
      <c r="A598" s="22">
        <f t="shared" si="28"/>
        <v>541</v>
      </c>
      <c r="B598" s="74" t="s">
        <v>453</v>
      </c>
      <c r="C598" s="66" t="s">
        <v>338</v>
      </c>
      <c r="D598" s="71">
        <v>7</v>
      </c>
    </row>
    <row r="599" spans="1:4" x14ac:dyDescent="0.2">
      <c r="A599" s="22">
        <f t="shared" si="28"/>
        <v>542</v>
      </c>
      <c r="B599" s="74" t="s">
        <v>454</v>
      </c>
      <c r="C599" s="107" t="s">
        <v>335</v>
      </c>
      <c r="D599" s="70">
        <v>2</v>
      </c>
    </row>
    <row r="600" spans="1:4" x14ac:dyDescent="0.2">
      <c r="A600" s="22">
        <f t="shared" si="28"/>
        <v>543</v>
      </c>
      <c r="B600" s="74" t="s">
        <v>455</v>
      </c>
      <c r="C600" s="65" t="s">
        <v>343</v>
      </c>
      <c r="D600" s="70">
        <v>15</v>
      </c>
    </row>
    <row r="601" spans="1:4" ht="35.25" customHeight="1" x14ac:dyDescent="0.2">
      <c r="A601" s="24"/>
      <c r="B601" s="17" t="s">
        <v>53</v>
      </c>
      <c r="C601" s="7"/>
      <c r="D601" s="12"/>
    </row>
    <row r="602" spans="1:4" ht="27.75" customHeight="1" x14ac:dyDescent="0.2">
      <c r="A602" s="129" t="s">
        <v>586</v>
      </c>
      <c r="B602" s="129"/>
      <c r="C602" s="129"/>
      <c r="D602" s="129"/>
    </row>
    <row r="603" spans="1:4" x14ac:dyDescent="0.2">
      <c r="A603" s="19">
        <f>+A600+1</f>
        <v>544</v>
      </c>
      <c r="B603" s="74" t="s">
        <v>812</v>
      </c>
      <c r="C603" s="66" t="s">
        <v>335</v>
      </c>
      <c r="D603" s="71">
        <v>2</v>
      </c>
    </row>
    <row r="604" spans="1:4" x14ac:dyDescent="0.2">
      <c r="A604" s="19">
        <f>+A603+1</f>
        <v>545</v>
      </c>
      <c r="B604" s="75" t="s">
        <v>813</v>
      </c>
      <c r="C604" s="65" t="s">
        <v>335</v>
      </c>
      <c r="D604" s="80">
        <v>2</v>
      </c>
    </row>
    <row r="605" spans="1:4" x14ac:dyDescent="0.2">
      <c r="A605" s="19">
        <f t="shared" ref="A605:A627" si="29">+A604+1</f>
        <v>546</v>
      </c>
      <c r="B605" s="74" t="s">
        <v>814</v>
      </c>
      <c r="C605" s="66" t="s">
        <v>335</v>
      </c>
      <c r="D605" s="71">
        <v>1</v>
      </c>
    </row>
    <row r="606" spans="1:4" x14ac:dyDescent="0.2">
      <c r="A606" s="19">
        <f t="shared" si="29"/>
        <v>547</v>
      </c>
      <c r="B606" s="75" t="s">
        <v>1407</v>
      </c>
      <c r="C606" s="107" t="s">
        <v>335</v>
      </c>
      <c r="D606" s="70">
        <v>1</v>
      </c>
    </row>
    <row r="607" spans="1:4" x14ac:dyDescent="0.2">
      <c r="A607" s="19">
        <f t="shared" si="29"/>
        <v>548</v>
      </c>
      <c r="B607" s="75" t="s">
        <v>1408</v>
      </c>
      <c r="C607" s="107" t="s">
        <v>335</v>
      </c>
      <c r="D607" s="70">
        <v>1</v>
      </c>
    </row>
    <row r="608" spans="1:4" x14ac:dyDescent="0.2">
      <c r="A608" s="19">
        <f t="shared" si="29"/>
        <v>549</v>
      </c>
      <c r="B608" s="74" t="s">
        <v>815</v>
      </c>
      <c r="C608" s="107" t="s">
        <v>335</v>
      </c>
      <c r="D608" s="71">
        <v>2</v>
      </c>
    </row>
    <row r="609" spans="1:4" x14ac:dyDescent="0.2">
      <c r="A609" s="19">
        <f t="shared" si="29"/>
        <v>550</v>
      </c>
      <c r="B609" s="74" t="s">
        <v>1409</v>
      </c>
      <c r="C609" s="107" t="s">
        <v>335</v>
      </c>
      <c r="D609" s="71">
        <v>2</v>
      </c>
    </row>
    <row r="610" spans="1:4" ht="25.5" x14ac:dyDescent="0.2">
      <c r="A610" s="19">
        <f t="shared" si="29"/>
        <v>551</v>
      </c>
      <c r="B610" s="75" t="s">
        <v>1410</v>
      </c>
      <c r="C610" s="65" t="s">
        <v>343</v>
      </c>
      <c r="D610" s="70">
        <v>4</v>
      </c>
    </row>
    <row r="611" spans="1:4" ht="25.5" x14ac:dyDescent="0.2">
      <c r="A611" s="19">
        <f t="shared" si="29"/>
        <v>552</v>
      </c>
      <c r="B611" s="75" t="s">
        <v>1411</v>
      </c>
      <c r="C611" s="65" t="s">
        <v>343</v>
      </c>
      <c r="D611" s="70">
        <v>9</v>
      </c>
    </row>
    <row r="612" spans="1:4" ht="25.5" x14ac:dyDescent="0.2">
      <c r="A612" s="19">
        <f t="shared" si="29"/>
        <v>553</v>
      </c>
      <c r="B612" s="75" t="s">
        <v>1412</v>
      </c>
      <c r="C612" s="65" t="s">
        <v>343</v>
      </c>
      <c r="D612" s="70">
        <v>23</v>
      </c>
    </row>
    <row r="613" spans="1:4" ht="25.5" x14ac:dyDescent="0.2">
      <c r="A613" s="19">
        <f t="shared" si="29"/>
        <v>554</v>
      </c>
      <c r="B613" s="75" t="s">
        <v>1413</v>
      </c>
      <c r="C613" s="65" t="s">
        <v>343</v>
      </c>
      <c r="D613" s="69">
        <v>16</v>
      </c>
    </row>
    <row r="614" spans="1:4" ht="25.5" x14ac:dyDescent="0.2">
      <c r="A614" s="19">
        <f t="shared" si="29"/>
        <v>555</v>
      </c>
      <c r="B614" s="75" t="s">
        <v>1414</v>
      </c>
      <c r="C614" s="65" t="s">
        <v>343</v>
      </c>
      <c r="D614" s="70">
        <v>22</v>
      </c>
    </row>
    <row r="615" spans="1:4" x14ac:dyDescent="0.2">
      <c r="A615" s="19">
        <f t="shared" si="29"/>
        <v>556</v>
      </c>
      <c r="B615" s="75" t="s">
        <v>1415</v>
      </c>
      <c r="C615" s="105" t="s">
        <v>335</v>
      </c>
      <c r="D615" s="70">
        <v>112</v>
      </c>
    </row>
    <row r="616" spans="1:4" x14ac:dyDescent="0.2">
      <c r="A616" s="19">
        <f t="shared" si="29"/>
        <v>557</v>
      </c>
      <c r="B616" s="75" t="s">
        <v>1416</v>
      </c>
      <c r="C616" s="105" t="s">
        <v>335</v>
      </c>
      <c r="D616" s="70">
        <v>68</v>
      </c>
    </row>
    <row r="617" spans="1:4" x14ac:dyDescent="0.2">
      <c r="A617" s="19">
        <f t="shared" si="29"/>
        <v>558</v>
      </c>
      <c r="B617" s="75" t="s">
        <v>747</v>
      </c>
      <c r="C617" s="65" t="s">
        <v>335</v>
      </c>
      <c r="D617" s="69">
        <v>3</v>
      </c>
    </row>
    <row r="618" spans="1:4" x14ac:dyDescent="0.2">
      <c r="A618" s="19">
        <f t="shared" si="29"/>
        <v>559</v>
      </c>
      <c r="B618" s="75" t="s">
        <v>816</v>
      </c>
      <c r="C618" s="65" t="s">
        <v>335</v>
      </c>
      <c r="D618" s="70">
        <v>3</v>
      </c>
    </row>
    <row r="619" spans="1:4" x14ac:dyDescent="0.2">
      <c r="A619" s="19">
        <f t="shared" si="29"/>
        <v>560</v>
      </c>
      <c r="B619" s="75" t="s">
        <v>1417</v>
      </c>
      <c r="C619" s="65" t="s">
        <v>335</v>
      </c>
      <c r="D619" s="70">
        <v>8</v>
      </c>
    </row>
    <row r="620" spans="1:4" x14ac:dyDescent="0.2">
      <c r="A620" s="19">
        <f t="shared" si="29"/>
        <v>561</v>
      </c>
      <c r="B620" s="75" t="s">
        <v>1418</v>
      </c>
      <c r="C620" s="65" t="s">
        <v>335</v>
      </c>
      <c r="D620" s="70">
        <v>4</v>
      </c>
    </row>
    <row r="621" spans="1:4" x14ac:dyDescent="0.2">
      <c r="A621" s="19">
        <f t="shared" si="29"/>
        <v>562</v>
      </c>
      <c r="B621" s="75" t="s">
        <v>1419</v>
      </c>
      <c r="C621" s="65" t="s">
        <v>335</v>
      </c>
      <c r="D621" s="70">
        <v>8</v>
      </c>
    </row>
    <row r="622" spans="1:4" x14ac:dyDescent="0.2">
      <c r="A622" s="19">
        <f t="shared" si="29"/>
        <v>563</v>
      </c>
      <c r="B622" s="41" t="s">
        <v>1420</v>
      </c>
      <c r="C622" s="125" t="s">
        <v>1421</v>
      </c>
      <c r="D622" s="70">
        <v>3</v>
      </c>
    </row>
    <row r="623" spans="1:4" x14ac:dyDescent="0.2">
      <c r="A623" s="19">
        <f t="shared" si="29"/>
        <v>564</v>
      </c>
      <c r="B623" s="41" t="s">
        <v>1422</v>
      </c>
      <c r="C623" s="125" t="s">
        <v>1421</v>
      </c>
      <c r="D623" s="70">
        <v>1</v>
      </c>
    </row>
    <row r="624" spans="1:4" x14ac:dyDescent="0.2">
      <c r="A624" s="19">
        <f t="shared" si="29"/>
        <v>565</v>
      </c>
      <c r="B624" s="75" t="s">
        <v>457</v>
      </c>
      <c r="C624" s="65" t="s">
        <v>335</v>
      </c>
      <c r="D624" s="80">
        <v>2</v>
      </c>
    </row>
    <row r="625" spans="1:4" x14ac:dyDescent="0.2">
      <c r="A625" s="19">
        <f t="shared" si="29"/>
        <v>566</v>
      </c>
      <c r="B625" s="75" t="s">
        <v>458</v>
      </c>
      <c r="C625" s="65" t="s">
        <v>335</v>
      </c>
      <c r="D625" s="80">
        <v>2</v>
      </c>
    </row>
    <row r="626" spans="1:4" x14ac:dyDescent="0.2">
      <c r="A626" s="19">
        <f t="shared" si="29"/>
        <v>567</v>
      </c>
      <c r="B626" s="41" t="s">
        <v>1423</v>
      </c>
      <c r="C626" s="125" t="s">
        <v>1421</v>
      </c>
      <c r="D626" s="70">
        <v>1</v>
      </c>
    </row>
    <row r="627" spans="1:4" x14ac:dyDescent="0.2">
      <c r="A627" s="19">
        <f t="shared" si="29"/>
        <v>568</v>
      </c>
      <c r="B627" s="41" t="s">
        <v>1424</v>
      </c>
      <c r="C627" s="125" t="s">
        <v>1421</v>
      </c>
      <c r="D627" s="70">
        <v>2</v>
      </c>
    </row>
    <row r="628" spans="1:4" ht="35.25" customHeight="1" x14ac:dyDescent="0.2">
      <c r="A628" s="24"/>
      <c r="B628" s="17" t="s">
        <v>587</v>
      </c>
      <c r="C628" s="7"/>
      <c r="D628" s="12"/>
    </row>
    <row r="629" spans="1:4" ht="27.75" customHeight="1" x14ac:dyDescent="0.2">
      <c r="A629" s="129" t="s">
        <v>81</v>
      </c>
      <c r="B629" s="129"/>
      <c r="C629" s="129"/>
      <c r="D629" s="129"/>
    </row>
    <row r="630" spans="1:4" ht="25.5" x14ac:dyDescent="0.2">
      <c r="A630" s="19">
        <f>+A627+1</f>
        <v>569</v>
      </c>
      <c r="B630" s="74" t="s">
        <v>459</v>
      </c>
      <c r="C630" s="66" t="s">
        <v>335</v>
      </c>
      <c r="D630" s="71">
        <v>36</v>
      </c>
    </row>
    <row r="631" spans="1:4" x14ac:dyDescent="0.2">
      <c r="A631" s="19">
        <f t="shared" ref="A631:A657" si="30">+A630+1</f>
        <v>570</v>
      </c>
      <c r="B631" s="74" t="s">
        <v>460</v>
      </c>
      <c r="C631" s="66" t="s">
        <v>335</v>
      </c>
      <c r="D631" s="69">
        <v>48</v>
      </c>
    </row>
    <row r="632" spans="1:4" x14ac:dyDescent="0.2">
      <c r="A632" s="19">
        <f t="shared" si="30"/>
        <v>571</v>
      </c>
      <c r="B632" s="74" t="s">
        <v>461</v>
      </c>
      <c r="C632" s="66" t="s">
        <v>335</v>
      </c>
      <c r="D632" s="69">
        <v>2</v>
      </c>
    </row>
    <row r="633" spans="1:4" x14ac:dyDescent="0.2">
      <c r="A633" s="19">
        <f t="shared" si="30"/>
        <v>572</v>
      </c>
      <c r="B633" s="74" t="s">
        <v>817</v>
      </c>
      <c r="C633" s="66" t="s">
        <v>335</v>
      </c>
      <c r="D633" s="69">
        <v>6</v>
      </c>
    </row>
    <row r="634" spans="1:4" x14ac:dyDescent="0.2">
      <c r="A634" s="19">
        <f t="shared" si="30"/>
        <v>573</v>
      </c>
      <c r="B634" s="74" t="s">
        <v>462</v>
      </c>
      <c r="C634" s="66" t="s">
        <v>335</v>
      </c>
      <c r="D634" s="69">
        <v>252</v>
      </c>
    </row>
    <row r="635" spans="1:4" ht="25.5" x14ac:dyDescent="0.2">
      <c r="A635" s="19">
        <f t="shared" si="30"/>
        <v>574</v>
      </c>
      <c r="B635" s="74" t="s">
        <v>463</v>
      </c>
      <c r="C635" s="66" t="s">
        <v>335</v>
      </c>
      <c r="D635" s="71">
        <v>42</v>
      </c>
    </row>
    <row r="636" spans="1:4" x14ac:dyDescent="0.2">
      <c r="A636" s="19">
        <f t="shared" si="30"/>
        <v>575</v>
      </c>
      <c r="B636" s="74" t="s">
        <v>464</v>
      </c>
      <c r="C636" s="66" t="s">
        <v>335</v>
      </c>
      <c r="D636" s="71">
        <v>28</v>
      </c>
    </row>
    <row r="637" spans="1:4" x14ac:dyDescent="0.2">
      <c r="A637" s="19">
        <f t="shared" si="30"/>
        <v>576</v>
      </c>
      <c r="B637" s="74" t="s">
        <v>465</v>
      </c>
      <c r="C637" s="66" t="s">
        <v>335</v>
      </c>
      <c r="D637" s="69">
        <v>7</v>
      </c>
    </row>
    <row r="638" spans="1:4" x14ac:dyDescent="0.2">
      <c r="A638" s="19">
        <f t="shared" si="30"/>
        <v>577</v>
      </c>
      <c r="B638" s="74" t="s">
        <v>466</v>
      </c>
      <c r="C638" s="66" t="s">
        <v>335</v>
      </c>
      <c r="D638" s="69">
        <v>10</v>
      </c>
    </row>
    <row r="639" spans="1:4" x14ac:dyDescent="0.2">
      <c r="A639" s="19">
        <f t="shared" si="30"/>
        <v>578</v>
      </c>
      <c r="B639" s="74" t="s">
        <v>818</v>
      </c>
      <c r="C639" s="66" t="s">
        <v>335</v>
      </c>
      <c r="D639" s="69">
        <v>6</v>
      </c>
    </row>
    <row r="640" spans="1:4" x14ac:dyDescent="0.2">
      <c r="A640" s="19">
        <f t="shared" si="30"/>
        <v>579</v>
      </c>
      <c r="B640" s="74" t="s">
        <v>467</v>
      </c>
      <c r="C640" s="66" t="s">
        <v>335</v>
      </c>
      <c r="D640" s="69">
        <v>10</v>
      </c>
    </row>
    <row r="641" spans="1:4" x14ac:dyDescent="0.2">
      <c r="A641" s="19">
        <f t="shared" si="30"/>
        <v>580</v>
      </c>
      <c r="B641" s="74" t="s">
        <v>468</v>
      </c>
      <c r="C641" s="66" t="s">
        <v>335</v>
      </c>
      <c r="D641" s="69">
        <v>6</v>
      </c>
    </row>
    <row r="642" spans="1:4" x14ac:dyDescent="0.2">
      <c r="A642" s="19">
        <f t="shared" si="30"/>
        <v>581</v>
      </c>
      <c r="B642" s="74" t="s">
        <v>469</v>
      </c>
      <c r="C642" s="66" t="s">
        <v>335</v>
      </c>
      <c r="D642" s="69">
        <v>140</v>
      </c>
    </row>
    <row r="643" spans="1:4" x14ac:dyDescent="0.2">
      <c r="A643" s="19">
        <f t="shared" si="30"/>
        <v>582</v>
      </c>
      <c r="B643" s="74" t="s">
        <v>470</v>
      </c>
      <c r="C643" s="66" t="s">
        <v>335</v>
      </c>
      <c r="D643" s="69">
        <v>2</v>
      </c>
    </row>
    <row r="644" spans="1:4" ht="21" customHeight="1" x14ac:dyDescent="0.2">
      <c r="A644" s="19">
        <f t="shared" si="30"/>
        <v>583</v>
      </c>
      <c r="B644" s="74" t="s">
        <v>471</v>
      </c>
      <c r="C644" s="66" t="s">
        <v>335</v>
      </c>
      <c r="D644" s="69">
        <v>1</v>
      </c>
    </row>
    <row r="645" spans="1:4" x14ac:dyDescent="0.2">
      <c r="A645" s="19">
        <f t="shared" si="30"/>
        <v>584</v>
      </c>
      <c r="B645" s="74" t="s">
        <v>472</v>
      </c>
      <c r="C645" s="66" t="s">
        <v>335</v>
      </c>
      <c r="D645" s="69">
        <v>6</v>
      </c>
    </row>
    <row r="646" spans="1:4" ht="25.5" x14ac:dyDescent="0.2">
      <c r="A646" s="19">
        <f t="shared" si="30"/>
        <v>585</v>
      </c>
      <c r="B646" s="74" t="s">
        <v>473</v>
      </c>
      <c r="C646" s="66" t="s">
        <v>335</v>
      </c>
      <c r="D646" s="69">
        <v>2</v>
      </c>
    </row>
    <row r="647" spans="1:4" x14ac:dyDescent="0.2">
      <c r="A647" s="19">
        <f t="shared" si="30"/>
        <v>586</v>
      </c>
      <c r="B647" s="74" t="s">
        <v>474</v>
      </c>
      <c r="C647" s="66" t="s">
        <v>335</v>
      </c>
      <c r="D647" s="71">
        <v>1</v>
      </c>
    </row>
    <row r="648" spans="1:4" x14ac:dyDescent="0.2">
      <c r="A648" s="19">
        <f t="shared" si="30"/>
        <v>587</v>
      </c>
      <c r="B648" s="74" t="s">
        <v>475</v>
      </c>
      <c r="C648" s="66" t="s">
        <v>335</v>
      </c>
      <c r="D648" s="71">
        <v>2</v>
      </c>
    </row>
    <row r="649" spans="1:4" x14ac:dyDescent="0.2">
      <c r="A649" s="19">
        <f t="shared" si="30"/>
        <v>588</v>
      </c>
      <c r="B649" s="74" t="s">
        <v>476</v>
      </c>
      <c r="C649" s="66" t="s">
        <v>335</v>
      </c>
      <c r="D649" s="71">
        <v>1</v>
      </c>
    </row>
    <row r="650" spans="1:4" x14ac:dyDescent="0.2">
      <c r="A650" s="19">
        <f t="shared" si="30"/>
        <v>589</v>
      </c>
      <c r="B650" s="74" t="s">
        <v>477</v>
      </c>
      <c r="C650" s="66" t="s">
        <v>335</v>
      </c>
      <c r="D650" s="69">
        <v>1</v>
      </c>
    </row>
    <row r="651" spans="1:4" ht="25.5" x14ac:dyDescent="0.2">
      <c r="A651" s="19">
        <f t="shared" si="30"/>
        <v>590</v>
      </c>
      <c r="B651" s="74" t="s">
        <v>478</v>
      </c>
      <c r="C651" s="66" t="s">
        <v>335</v>
      </c>
      <c r="D651" s="69">
        <v>1</v>
      </c>
    </row>
    <row r="652" spans="1:4" x14ac:dyDescent="0.2">
      <c r="A652" s="19">
        <f t="shared" si="30"/>
        <v>591</v>
      </c>
      <c r="B652" s="74" t="s">
        <v>479</v>
      </c>
      <c r="C652" s="66" t="s">
        <v>335</v>
      </c>
      <c r="D652" s="69">
        <v>4</v>
      </c>
    </row>
    <row r="653" spans="1:4" ht="25.5" x14ac:dyDescent="0.2">
      <c r="A653" s="19">
        <f t="shared" si="30"/>
        <v>592</v>
      </c>
      <c r="B653" s="74" t="s">
        <v>480</v>
      </c>
      <c r="C653" s="66" t="s">
        <v>335</v>
      </c>
      <c r="D653" s="69">
        <v>1</v>
      </c>
    </row>
    <row r="654" spans="1:4" x14ac:dyDescent="0.2">
      <c r="A654" s="19">
        <f t="shared" si="30"/>
        <v>593</v>
      </c>
      <c r="B654" s="74" t="s">
        <v>481</v>
      </c>
      <c r="C654" s="66" t="s">
        <v>335</v>
      </c>
      <c r="D654" s="69">
        <v>2</v>
      </c>
    </row>
    <row r="655" spans="1:4" x14ac:dyDescent="0.2">
      <c r="A655" s="19">
        <f t="shared" si="30"/>
        <v>594</v>
      </c>
      <c r="B655" s="74" t="s">
        <v>482</v>
      </c>
      <c r="C655" s="66" t="s">
        <v>335</v>
      </c>
      <c r="D655" s="69">
        <v>2</v>
      </c>
    </row>
    <row r="656" spans="1:4" x14ac:dyDescent="0.2">
      <c r="A656" s="19">
        <f t="shared" si="30"/>
        <v>595</v>
      </c>
      <c r="B656" s="74" t="s">
        <v>483</v>
      </c>
      <c r="C656" s="66" t="s">
        <v>335</v>
      </c>
      <c r="D656" s="69">
        <v>4</v>
      </c>
    </row>
    <row r="657" spans="1:4" ht="25.5" x14ac:dyDescent="0.2">
      <c r="A657" s="19">
        <f t="shared" si="30"/>
        <v>596</v>
      </c>
      <c r="B657" s="74" t="s">
        <v>484</v>
      </c>
      <c r="C657" s="66" t="s">
        <v>335</v>
      </c>
      <c r="D657" s="69">
        <v>2</v>
      </c>
    </row>
    <row r="658" spans="1:4" ht="35.25" customHeight="1" x14ac:dyDescent="0.2">
      <c r="A658" s="24"/>
      <c r="B658" s="17" t="s">
        <v>54</v>
      </c>
      <c r="C658" s="7"/>
      <c r="D658" s="12"/>
    </row>
    <row r="659" spans="1:4" ht="27.75" customHeight="1" x14ac:dyDescent="0.2">
      <c r="A659" s="129" t="s">
        <v>82</v>
      </c>
      <c r="B659" s="129"/>
      <c r="C659" s="129"/>
      <c r="D659" s="129"/>
    </row>
    <row r="660" spans="1:4" ht="38.25" x14ac:dyDescent="0.2">
      <c r="A660" s="19">
        <f>+A657+1</f>
        <v>597</v>
      </c>
      <c r="B660" s="75" t="s">
        <v>1425</v>
      </c>
      <c r="C660" s="65" t="s">
        <v>351</v>
      </c>
      <c r="D660" s="70">
        <v>1</v>
      </c>
    </row>
    <row r="661" spans="1:4" ht="38.25" x14ac:dyDescent="0.2">
      <c r="A661" s="19">
        <f t="shared" ref="A661:A725" si="31">+A660+1</f>
        <v>598</v>
      </c>
      <c r="B661" s="75" t="s">
        <v>819</v>
      </c>
      <c r="C661" s="65" t="s">
        <v>335</v>
      </c>
      <c r="D661" s="70">
        <v>22</v>
      </c>
    </row>
    <row r="662" spans="1:4" ht="25.5" x14ac:dyDescent="0.2">
      <c r="A662" s="19">
        <f t="shared" si="31"/>
        <v>599</v>
      </c>
      <c r="B662" s="75" t="s">
        <v>485</v>
      </c>
      <c r="C662" s="65" t="s">
        <v>343</v>
      </c>
      <c r="D662" s="70">
        <v>593</v>
      </c>
    </row>
    <row r="663" spans="1:4" x14ac:dyDescent="0.2">
      <c r="A663" s="19">
        <f t="shared" si="31"/>
        <v>600</v>
      </c>
      <c r="B663" s="74" t="s">
        <v>820</v>
      </c>
      <c r="C663" s="66" t="s">
        <v>336</v>
      </c>
      <c r="D663" s="70">
        <v>22</v>
      </c>
    </row>
    <row r="664" spans="1:4" ht="25.5" x14ac:dyDescent="0.2">
      <c r="A664" s="19">
        <f t="shared" si="31"/>
        <v>601</v>
      </c>
      <c r="B664" s="75" t="s">
        <v>486</v>
      </c>
      <c r="C664" s="65" t="s">
        <v>343</v>
      </c>
      <c r="D664" s="70">
        <v>77</v>
      </c>
    </row>
    <row r="665" spans="1:4" ht="25.5" x14ac:dyDescent="0.2">
      <c r="A665" s="19">
        <f t="shared" si="31"/>
        <v>602</v>
      </c>
      <c r="B665" s="75" t="s">
        <v>487</v>
      </c>
      <c r="C665" s="65" t="s">
        <v>343</v>
      </c>
      <c r="D665" s="70">
        <v>77</v>
      </c>
    </row>
    <row r="666" spans="1:4" x14ac:dyDescent="0.2">
      <c r="A666" s="19">
        <f t="shared" si="31"/>
        <v>603</v>
      </c>
      <c r="B666" s="75" t="s">
        <v>821</v>
      </c>
      <c r="C666" s="65" t="s">
        <v>343</v>
      </c>
      <c r="D666" s="80">
        <v>502</v>
      </c>
    </row>
    <row r="667" spans="1:4" x14ac:dyDescent="0.2">
      <c r="A667" s="19">
        <f t="shared" si="31"/>
        <v>604</v>
      </c>
      <c r="B667" s="74" t="s">
        <v>488</v>
      </c>
      <c r="C667" s="66" t="s">
        <v>338</v>
      </c>
      <c r="D667" s="69">
        <v>55</v>
      </c>
    </row>
    <row r="668" spans="1:4" x14ac:dyDescent="0.2">
      <c r="A668" s="19">
        <f t="shared" si="31"/>
        <v>605</v>
      </c>
      <c r="B668" s="74" t="s">
        <v>489</v>
      </c>
      <c r="C668" s="66" t="s">
        <v>338</v>
      </c>
      <c r="D668" s="91">
        <v>26.4</v>
      </c>
    </row>
    <row r="669" spans="1:4" x14ac:dyDescent="0.2">
      <c r="A669" s="19">
        <f t="shared" si="31"/>
        <v>606</v>
      </c>
      <c r="B669" s="74" t="s">
        <v>1426</v>
      </c>
      <c r="C669" s="66" t="s">
        <v>343</v>
      </c>
      <c r="D669" s="69">
        <v>79.2</v>
      </c>
    </row>
    <row r="670" spans="1:4" x14ac:dyDescent="0.2">
      <c r="A670" s="19">
        <f t="shared" si="31"/>
        <v>607</v>
      </c>
      <c r="B670" s="75" t="s">
        <v>490</v>
      </c>
      <c r="C670" s="65" t="s">
        <v>335</v>
      </c>
      <c r="D670" s="69">
        <v>22</v>
      </c>
    </row>
    <row r="671" spans="1:4" x14ac:dyDescent="0.2">
      <c r="A671" s="19">
        <f t="shared" si="31"/>
        <v>608</v>
      </c>
      <c r="B671" s="75" t="s">
        <v>491</v>
      </c>
      <c r="C671" s="65" t="s">
        <v>343</v>
      </c>
      <c r="D671" s="70">
        <v>33</v>
      </c>
    </row>
    <row r="672" spans="1:4" x14ac:dyDescent="0.2">
      <c r="A672" s="19">
        <f t="shared" si="31"/>
        <v>609</v>
      </c>
      <c r="B672" s="75" t="s">
        <v>822</v>
      </c>
      <c r="C672" s="65" t="s">
        <v>335</v>
      </c>
      <c r="D672" s="70">
        <v>22</v>
      </c>
    </row>
    <row r="673" spans="1:4" x14ac:dyDescent="0.2">
      <c r="A673" s="19">
        <f t="shared" si="31"/>
        <v>610</v>
      </c>
      <c r="B673" s="75" t="s">
        <v>823</v>
      </c>
      <c r="C673" s="65" t="s">
        <v>333</v>
      </c>
      <c r="D673" s="70">
        <v>4.4000000000000004</v>
      </c>
    </row>
    <row r="674" spans="1:4" x14ac:dyDescent="0.2">
      <c r="A674" s="19">
        <f t="shared" si="31"/>
        <v>611</v>
      </c>
      <c r="B674" s="75" t="s">
        <v>493</v>
      </c>
      <c r="C674" s="65" t="s">
        <v>333</v>
      </c>
      <c r="D674" s="70">
        <v>2.2000000000000002</v>
      </c>
    </row>
    <row r="675" spans="1:4" x14ac:dyDescent="0.2">
      <c r="A675" s="19">
        <f t="shared" si="31"/>
        <v>612</v>
      </c>
      <c r="B675" s="75" t="s">
        <v>494</v>
      </c>
      <c r="C675" s="65" t="s">
        <v>335</v>
      </c>
      <c r="D675" s="70">
        <v>24</v>
      </c>
    </row>
    <row r="676" spans="1:4" ht="25.5" x14ac:dyDescent="0.2">
      <c r="A676" s="19">
        <f t="shared" si="31"/>
        <v>613</v>
      </c>
      <c r="B676" s="75" t="s">
        <v>1427</v>
      </c>
      <c r="C676" s="66" t="s">
        <v>333</v>
      </c>
      <c r="D676" s="69">
        <v>35.200000000000003</v>
      </c>
    </row>
    <row r="677" spans="1:4" x14ac:dyDescent="0.2">
      <c r="A677" s="19">
        <f t="shared" si="31"/>
        <v>614</v>
      </c>
      <c r="B677" s="74" t="s">
        <v>1186</v>
      </c>
      <c r="C677" s="66" t="s">
        <v>333</v>
      </c>
      <c r="D677" s="69">
        <v>118.8</v>
      </c>
    </row>
    <row r="678" spans="1:4" x14ac:dyDescent="0.2">
      <c r="A678" s="19">
        <f t="shared" si="31"/>
        <v>615</v>
      </c>
      <c r="B678" s="75" t="s">
        <v>1187</v>
      </c>
      <c r="C678" s="66" t="s">
        <v>333</v>
      </c>
      <c r="D678" s="69">
        <v>8</v>
      </c>
    </row>
    <row r="679" spans="1:4" ht="25.5" x14ac:dyDescent="0.2">
      <c r="A679" s="19">
        <f t="shared" si="31"/>
        <v>616</v>
      </c>
      <c r="B679" s="75" t="s">
        <v>1428</v>
      </c>
      <c r="C679" s="66" t="s">
        <v>333</v>
      </c>
      <c r="D679" s="69">
        <v>9</v>
      </c>
    </row>
    <row r="680" spans="1:4" x14ac:dyDescent="0.2">
      <c r="A680" s="19">
        <f t="shared" si="31"/>
        <v>617</v>
      </c>
      <c r="B680" s="75" t="s">
        <v>1429</v>
      </c>
      <c r="C680" s="65" t="s">
        <v>334</v>
      </c>
      <c r="D680" s="69">
        <v>68.88</v>
      </c>
    </row>
    <row r="681" spans="1:4" x14ac:dyDescent="0.2">
      <c r="A681" s="19">
        <f t="shared" si="31"/>
        <v>618</v>
      </c>
      <c r="B681" s="75" t="s">
        <v>1168</v>
      </c>
      <c r="C681" s="65" t="s">
        <v>343</v>
      </c>
      <c r="D681" s="69">
        <v>470</v>
      </c>
    </row>
    <row r="682" spans="1:4" x14ac:dyDescent="0.2">
      <c r="A682" s="19">
        <f t="shared" si="31"/>
        <v>619</v>
      </c>
      <c r="B682" s="120" t="s">
        <v>495</v>
      </c>
      <c r="C682" s="72" t="s">
        <v>333</v>
      </c>
      <c r="D682" s="109">
        <v>33</v>
      </c>
    </row>
    <row r="683" spans="1:4" x14ac:dyDescent="0.2">
      <c r="A683" s="19">
        <f t="shared" si="31"/>
        <v>620</v>
      </c>
      <c r="B683" s="75" t="s">
        <v>496</v>
      </c>
      <c r="C683" s="65" t="s">
        <v>343</v>
      </c>
      <c r="D683" s="69">
        <v>470</v>
      </c>
    </row>
    <row r="684" spans="1:4" x14ac:dyDescent="0.2">
      <c r="A684" s="19">
        <f t="shared" si="31"/>
        <v>621</v>
      </c>
      <c r="B684" s="74" t="s">
        <v>330</v>
      </c>
      <c r="C684" s="66" t="s">
        <v>333</v>
      </c>
      <c r="D684" s="88">
        <v>133</v>
      </c>
    </row>
    <row r="685" spans="1:4" x14ac:dyDescent="0.2">
      <c r="A685" s="19">
        <f t="shared" si="31"/>
        <v>622</v>
      </c>
      <c r="B685" s="74" t="s">
        <v>331</v>
      </c>
      <c r="C685" s="66" t="s">
        <v>333</v>
      </c>
      <c r="D685" s="88">
        <v>133</v>
      </c>
    </row>
    <row r="686" spans="1:4" x14ac:dyDescent="0.2">
      <c r="A686" s="19">
        <f t="shared" si="31"/>
        <v>623</v>
      </c>
      <c r="B686" s="74" t="s">
        <v>332</v>
      </c>
      <c r="C686" s="66" t="s">
        <v>333</v>
      </c>
      <c r="D686" s="110">
        <v>7.2</v>
      </c>
    </row>
    <row r="687" spans="1:4" ht="35.25" customHeight="1" x14ac:dyDescent="0.2">
      <c r="A687" s="24"/>
      <c r="B687" s="17" t="s">
        <v>55</v>
      </c>
      <c r="C687" s="7"/>
      <c r="D687" s="12"/>
    </row>
    <row r="688" spans="1:4" ht="27.75" customHeight="1" x14ac:dyDescent="0.2">
      <c r="A688" s="129" t="s">
        <v>643</v>
      </c>
      <c r="B688" s="129"/>
      <c r="C688" s="129"/>
      <c r="D688" s="129"/>
    </row>
    <row r="689" spans="1:4" ht="21" customHeight="1" x14ac:dyDescent="0.2">
      <c r="A689" s="19"/>
      <c r="B689" s="16" t="s">
        <v>56</v>
      </c>
      <c r="C689" s="39"/>
      <c r="D689" s="40"/>
    </row>
    <row r="690" spans="1:4" x14ac:dyDescent="0.2">
      <c r="A690" s="19">
        <f>+A686+1</f>
        <v>624</v>
      </c>
      <c r="B690" s="75" t="s">
        <v>1430</v>
      </c>
      <c r="C690" s="107" t="s">
        <v>343</v>
      </c>
      <c r="D690" s="69">
        <v>132</v>
      </c>
    </row>
    <row r="691" spans="1:4" x14ac:dyDescent="0.2">
      <c r="A691" s="19">
        <f t="shared" si="31"/>
        <v>625</v>
      </c>
      <c r="B691" s="75" t="s">
        <v>1431</v>
      </c>
      <c r="C691" s="105" t="s">
        <v>333</v>
      </c>
      <c r="D691" s="88">
        <v>9</v>
      </c>
    </row>
    <row r="692" spans="1:4" ht="25.5" x14ac:dyDescent="0.2">
      <c r="A692" s="19">
        <f t="shared" si="31"/>
        <v>626</v>
      </c>
      <c r="B692" s="75" t="s">
        <v>1432</v>
      </c>
      <c r="C692" s="65" t="s">
        <v>334</v>
      </c>
      <c r="D692" s="69">
        <v>18</v>
      </c>
    </row>
    <row r="693" spans="1:4" ht="25.5" x14ac:dyDescent="0.2">
      <c r="A693" s="19">
        <f t="shared" si="31"/>
        <v>627</v>
      </c>
      <c r="B693" s="75" t="s">
        <v>1427</v>
      </c>
      <c r="C693" s="66" t="s">
        <v>333</v>
      </c>
      <c r="D693" s="69">
        <v>42.5</v>
      </c>
    </row>
    <row r="694" spans="1:4" x14ac:dyDescent="0.2">
      <c r="A694" s="19">
        <f t="shared" si="31"/>
        <v>628</v>
      </c>
      <c r="B694" s="74" t="s">
        <v>1186</v>
      </c>
      <c r="C694" s="66" t="s">
        <v>333</v>
      </c>
      <c r="D694" s="69">
        <v>182.5</v>
      </c>
    </row>
    <row r="695" spans="1:4" x14ac:dyDescent="0.2">
      <c r="A695" s="19">
        <f t="shared" si="31"/>
        <v>629</v>
      </c>
      <c r="B695" s="75" t="s">
        <v>1187</v>
      </c>
      <c r="C695" s="66" t="s">
        <v>333</v>
      </c>
      <c r="D695" s="69">
        <v>23</v>
      </c>
    </row>
    <row r="696" spans="1:4" x14ac:dyDescent="0.2">
      <c r="A696" s="19">
        <f t="shared" si="31"/>
        <v>630</v>
      </c>
      <c r="B696" s="74" t="s">
        <v>330</v>
      </c>
      <c r="C696" s="66" t="s">
        <v>333</v>
      </c>
      <c r="D696" s="88">
        <v>195</v>
      </c>
    </row>
    <row r="697" spans="1:4" x14ac:dyDescent="0.2">
      <c r="A697" s="19">
        <f t="shared" si="31"/>
        <v>631</v>
      </c>
      <c r="B697" s="74" t="s">
        <v>331</v>
      </c>
      <c r="C697" s="66" t="s">
        <v>333</v>
      </c>
      <c r="D697" s="88">
        <v>195</v>
      </c>
    </row>
    <row r="698" spans="1:4" x14ac:dyDescent="0.2">
      <c r="A698" s="19">
        <f t="shared" si="31"/>
        <v>632</v>
      </c>
      <c r="B698" s="74" t="s">
        <v>332</v>
      </c>
      <c r="C698" s="66" t="s">
        <v>333</v>
      </c>
      <c r="D698" s="110">
        <v>10.5</v>
      </c>
    </row>
    <row r="699" spans="1:4" x14ac:dyDescent="0.2">
      <c r="A699" s="19">
        <f t="shared" si="31"/>
        <v>633</v>
      </c>
      <c r="B699" s="75" t="s">
        <v>1429</v>
      </c>
      <c r="C699" s="65" t="s">
        <v>334</v>
      </c>
      <c r="D699" s="69">
        <v>80.75</v>
      </c>
    </row>
    <row r="700" spans="1:4" ht="25.5" x14ac:dyDescent="0.2">
      <c r="A700" s="19">
        <f t="shared" si="31"/>
        <v>634</v>
      </c>
      <c r="B700" s="75" t="s">
        <v>1433</v>
      </c>
      <c r="C700" s="65" t="s">
        <v>336</v>
      </c>
      <c r="D700" s="88">
        <v>90</v>
      </c>
    </row>
    <row r="701" spans="1:4" ht="25.5" x14ac:dyDescent="0.2">
      <c r="A701" s="19">
        <f t="shared" si="31"/>
        <v>635</v>
      </c>
      <c r="B701" s="74" t="s">
        <v>622</v>
      </c>
      <c r="C701" s="66" t="s">
        <v>336</v>
      </c>
      <c r="D701" s="69">
        <v>90</v>
      </c>
    </row>
    <row r="702" spans="1:4" ht="25.5" x14ac:dyDescent="0.2">
      <c r="A702" s="19">
        <f t="shared" si="31"/>
        <v>636</v>
      </c>
      <c r="B702" s="74" t="s">
        <v>504</v>
      </c>
      <c r="C702" s="65" t="s">
        <v>336</v>
      </c>
      <c r="D702" s="88">
        <v>90</v>
      </c>
    </row>
    <row r="703" spans="1:4" x14ac:dyDescent="0.2">
      <c r="A703" s="19">
        <f t="shared" si="31"/>
        <v>637</v>
      </c>
      <c r="B703" s="75" t="s">
        <v>497</v>
      </c>
      <c r="C703" s="65" t="s">
        <v>333</v>
      </c>
      <c r="D703" s="70">
        <v>18</v>
      </c>
    </row>
    <row r="704" spans="1:4" x14ac:dyDescent="0.2">
      <c r="A704" s="19">
        <f t="shared" si="31"/>
        <v>638</v>
      </c>
      <c r="B704" s="75" t="s">
        <v>574</v>
      </c>
      <c r="C704" s="65" t="s">
        <v>333</v>
      </c>
      <c r="D704" s="70">
        <v>51</v>
      </c>
    </row>
    <row r="705" spans="1:4" ht="25.5" x14ac:dyDescent="0.2">
      <c r="A705" s="19">
        <f t="shared" si="31"/>
        <v>639</v>
      </c>
      <c r="B705" s="74" t="s">
        <v>824</v>
      </c>
      <c r="C705" s="65" t="s">
        <v>343</v>
      </c>
      <c r="D705" s="70">
        <v>15</v>
      </c>
    </row>
    <row r="706" spans="1:4" ht="25.5" x14ac:dyDescent="0.2">
      <c r="A706" s="19">
        <f t="shared" si="31"/>
        <v>640</v>
      </c>
      <c r="B706" s="74" t="s">
        <v>825</v>
      </c>
      <c r="C706" s="65" t="s">
        <v>343</v>
      </c>
      <c r="D706" s="70">
        <v>250</v>
      </c>
    </row>
    <row r="707" spans="1:4" ht="25.5" x14ac:dyDescent="0.2">
      <c r="A707" s="19">
        <f t="shared" si="31"/>
        <v>641</v>
      </c>
      <c r="B707" s="74" t="s">
        <v>826</v>
      </c>
      <c r="C707" s="105" t="s">
        <v>343</v>
      </c>
      <c r="D707" s="69">
        <v>0.1</v>
      </c>
    </row>
    <row r="708" spans="1:4" ht="25.5" x14ac:dyDescent="0.2">
      <c r="A708" s="19">
        <f t="shared" si="31"/>
        <v>642</v>
      </c>
      <c r="B708" s="74" t="s">
        <v>1169</v>
      </c>
      <c r="C708" s="105" t="s">
        <v>343</v>
      </c>
      <c r="D708" s="69">
        <v>0.22</v>
      </c>
    </row>
    <row r="709" spans="1:4" x14ac:dyDescent="0.2">
      <c r="A709" s="19">
        <f t="shared" si="31"/>
        <v>643</v>
      </c>
      <c r="B709" s="75" t="s">
        <v>827</v>
      </c>
      <c r="C709" s="65" t="s">
        <v>335</v>
      </c>
      <c r="D709" s="69">
        <v>1</v>
      </c>
    </row>
    <row r="710" spans="1:4" x14ac:dyDescent="0.2">
      <c r="A710" s="19">
        <f t="shared" si="31"/>
        <v>644</v>
      </c>
      <c r="B710" s="75" t="s">
        <v>828</v>
      </c>
      <c r="C710" s="65" t="s">
        <v>335</v>
      </c>
      <c r="D710" s="70">
        <v>2</v>
      </c>
    </row>
    <row r="711" spans="1:4" x14ac:dyDescent="0.2">
      <c r="A711" s="19">
        <f t="shared" si="31"/>
        <v>645</v>
      </c>
      <c r="B711" s="74" t="s">
        <v>829</v>
      </c>
      <c r="C711" s="65" t="s">
        <v>335</v>
      </c>
      <c r="D711" s="70">
        <v>1</v>
      </c>
    </row>
    <row r="712" spans="1:4" x14ac:dyDescent="0.2">
      <c r="A712" s="19">
        <f t="shared" si="31"/>
        <v>646</v>
      </c>
      <c r="B712" s="74" t="s">
        <v>830</v>
      </c>
      <c r="C712" s="65" t="s">
        <v>335</v>
      </c>
      <c r="D712" s="70">
        <v>1</v>
      </c>
    </row>
    <row r="713" spans="1:4" x14ac:dyDescent="0.2">
      <c r="A713" s="19">
        <f t="shared" si="31"/>
        <v>647</v>
      </c>
      <c r="B713" s="75" t="s">
        <v>831</v>
      </c>
      <c r="C713" s="65" t="s">
        <v>335</v>
      </c>
      <c r="D713" s="70">
        <v>1</v>
      </c>
    </row>
    <row r="714" spans="1:4" x14ac:dyDescent="0.2">
      <c r="A714" s="19">
        <f t="shared" si="31"/>
        <v>648</v>
      </c>
      <c r="B714" s="75" t="s">
        <v>832</v>
      </c>
      <c r="C714" s="65" t="s">
        <v>335</v>
      </c>
      <c r="D714" s="70">
        <v>1</v>
      </c>
    </row>
    <row r="715" spans="1:4" x14ac:dyDescent="0.2">
      <c r="A715" s="19">
        <f t="shared" si="31"/>
        <v>649</v>
      </c>
      <c r="B715" s="75" t="s">
        <v>833</v>
      </c>
      <c r="C715" s="65" t="s">
        <v>335</v>
      </c>
      <c r="D715" s="70">
        <v>2</v>
      </c>
    </row>
    <row r="716" spans="1:4" x14ac:dyDescent="0.2">
      <c r="A716" s="19">
        <f t="shared" si="31"/>
        <v>650</v>
      </c>
      <c r="B716" s="75" t="s">
        <v>834</v>
      </c>
      <c r="C716" s="65" t="s">
        <v>335</v>
      </c>
      <c r="D716" s="70">
        <v>6</v>
      </c>
    </row>
    <row r="717" spans="1:4" x14ac:dyDescent="0.2">
      <c r="A717" s="19">
        <f t="shared" si="31"/>
        <v>651</v>
      </c>
      <c r="B717" s="75" t="s">
        <v>618</v>
      </c>
      <c r="C717" s="65" t="s">
        <v>336</v>
      </c>
      <c r="D717" s="70">
        <v>0.5</v>
      </c>
    </row>
    <row r="718" spans="1:4" x14ac:dyDescent="0.2">
      <c r="A718" s="19">
        <f t="shared" si="31"/>
        <v>652</v>
      </c>
      <c r="B718" s="74" t="s">
        <v>835</v>
      </c>
      <c r="C718" s="65" t="s">
        <v>335</v>
      </c>
      <c r="D718" s="70"/>
    </row>
    <row r="719" spans="1:4" x14ac:dyDescent="0.2">
      <c r="A719" s="19">
        <f t="shared" si="31"/>
        <v>653</v>
      </c>
      <c r="B719" s="74" t="s">
        <v>836</v>
      </c>
      <c r="C719" s="65" t="s">
        <v>335</v>
      </c>
      <c r="D719" s="70">
        <v>4</v>
      </c>
    </row>
    <row r="720" spans="1:4" x14ac:dyDescent="0.2">
      <c r="A720" s="19">
        <f t="shared" si="31"/>
        <v>654</v>
      </c>
      <c r="B720" s="74" t="s">
        <v>837</v>
      </c>
      <c r="C720" s="65" t="s">
        <v>335</v>
      </c>
      <c r="D720" s="70">
        <v>1</v>
      </c>
    </row>
    <row r="721" spans="1:4" x14ac:dyDescent="0.2">
      <c r="A721" s="19">
        <f t="shared" si="31"/>
        <v>655</v>
      </c>
      <c r="B721" s="74" t="s">
        <v>838</v>
      </c>
      <c r="C721" s="65" t="s">
        <v>335</v>
      </c>
      <c r="D721" s="70">
        <v>1</v>
      </c>
    </row>
    <row r="722" spans="1:4" x14ac:dyDescent="0.2">
      <c r="A722" s="19">
        <f t="shared" si="31"/>
        <v>656</v>
      </c>
      <c r="B722" s="74" t="s">
        <v>839</v>
      </c>
      <c r="C722" s="65" t="s">
        <v>335</v>
      </c>
      <c r="D722" s="70">
        <v>2</v>
      </c>
    </row>
    <row r="723" spans="1:4" x14ac:dyDescent="0.2">
      <c r="A723" s="19">
        <f t="shared" si="31"/>
        <v>657</v>
      </c>
      <c r="B723" s="74" t="s">
        <v>840</v>
      </c>
      <c r="C723" s="65" t="s">
        <v>335</v>
      </c>
      <c r="D723" s="70">
        <v>2</v>
      </c>
    </row>
    <row r="724" spans="1:4" x14ac:dyDescent="0.2">
      <c r="A724" s="19">
        <f t="shared" si="31"/>
        <v>658</v>
      </c>
      <c r="B724" s="74" t="s">
        <v>1434</v>
      </c>
      <c r="C724" s="65" t="s">
        <v>335</v>
      </c>
      <c r="D724" s="88">
        <v>1</v>
      </c>
    </row>
    <row r="725" spans="1:4" ht="25.5" x14ac:dyDescent="0.2">
      <c r="A725" s="19">
        <f t="shared" si="31"/>
        <v>659</v>
      </c>
      <c r="B725" s="75" t="s">
        <v>841</v>
      </c>
      <c r="C725" s="65" t="s">
        <v>333</v>
      </c>
      <c r="D725" s="97">
        <v>0.8</v>
      </c>
    </row>
    <row r="726" spans="1:4" x14ac:dyDescent="0.2">
      <c r="A726" s="19">
        <f>+A725+1</f>
        <v>660</v>
      </c>
      <c r="B726" s="74" t="s">
        <v>498</v>
      </c>
      <c r="C726" s="65" t="s">
        <v>333</v>
      </c>
      <c r="D726" s="89">
        <v>0.69</v>
      </c>
    </row>
    <row r="727" spans="1:4" x14ac:dyDescent="0.2">
      <c r="A727" s="19">
        <f t="shared" ref="A727:A751" si="32">+A726+1</f>
        <v>661</v>
      </c>
      <c r="B727" s="74" t="s">
        <v>1170</v>
      </c>
      <c r="C727" s="65" t="s">
        <v>333</v>
      </c>
      <c r="D727" s="69">
        <v>0.11</v>
      </c>
    </row>
    <row r="728" spans="1:4" ht="25.5" x14ac:dyDescent="0.2">
      <c r="A728" s="19">
        <f t="shared" si="32"/>
        <v>662</v>
      </c>
      <c r="B728" s="75" t="s">
        <v>842</v>
      </c>
      <c r="C728" s="65" t="s">
        <v>333</v>
      </c>
      <c r="D728" s="89">
        <v>2.88</v>
      </c>
    </row>
    <row r="729" spans="1:4" x14ac:dyDescent="0.2">
      <c r="A729" s="19">
        <f t="shared" si="32"/>
        <v>663</v>
      </c>
      <c r="B729" s="74" t="s">
        <v>498</v>
      </c>
      <c r="C729" s="65" t="s">
        <v>333</v>
      </c>
      <c r="D729" s="69">
        <v>2.4900000000000002</v>
      </c>
    </row>
    <row r="730" spans="1:4" x14ac:dyDescent="0.2">
      <c r="A730" s="19">
        <f t="shared" si="32"/>
        <v>664</v>
      </c>
      <c r="B730" s="74" t="s">
        <v>1170</v>
      </c>
      <c r="C730" s="65" t="s">
        <v>333</v>
      </c>
      <c r="D730" s="69">
        <v>0.39</v>
      </c>
    </row>
    <row r="731" spans="1:4" ht="25.5" x14ac:dyDescent="0.2">
      <c r="A731" s="19">
        <f t="shared" si="32"/>
        <v>665</v>
      </c>
      <c r="B731" s="74" t="s">
        <v>499</v>
      </c>
      <c r="C731" s="65" t="s">
        <v>333</v>
      </c>
      <c r="D731" s="70">
        <v>1.05</v>
      </c>
    </row>
    <row r="732" spans="1:4" x14ac:dyDescent="0.2">
      <c r="A732" s="19">
        <f t="shared" si="32"/>
        <v>666</v>
      </c>
      <c r="B732" s="75" t="s">
        <v>500</v>
      </c>
      <c r="C732" s="65" t="s">
        <v>335</v>
      </c>
      <c r="D732" s="70">
        <v>3</v>
      </c>
    </row>
    <row r="733" spans="1:4" x14ac:dyDescent="0.2">
      <c r="A733" s="19">
        <f t="shared" si="32"/>
        <v>667</v>
      </c>
      <c r="B733" s="75" t="s">
        <v>501</v>
      </c>
      <c r="C733" s="65" t="s">
        <v>334</v>
      </c>
      <c r="D733" s="90">
        <v>0.03</v>
      </c>
    </row>
    <row r="734" spans="1:4" x14ac:dyDescent="0.2">
      <c r="A734" s="19">
        <f t="shared" si="32"/>
        <v>668</v>
      </c>
      <c r="B734" s="74" t="s">
        <v>502</v>
      </c>
      <c r="C734" s="65" t="s">
        <v>334</v>
      </c>
      <c r="D734" s="70">
        <v>8.6999999999999994E-2</v>
      </c>
    </row>
    <row r="735" spans="1:4" x14ac:dyDescent="0.2">
      <c r="A735" s="19">
        <f t="shared" si="32"/>
        <v>669</v>
      </c>
      <c r="B735" s="75" t="s">
        <v>503</v>
      </c>
      <c r="C735" s="65" t="s">
        <v>336</v>
      </c>
      <c r="D735" s="70">
        <v>3</v>
      </c>
    </row>
    <row r="736" spans="1:4" x14ac:dyDescent="0.2">
      <c r="A736" s="19">
        <f t="shared" si="32"/>
        <v>670</v>
      </c>
      <c r="B736" s="74" t="s">
        <v>1173</v>
      </c>
      <c r="C736" s="66" t="s">
        <v>1174</v>
      </c>
      <c r="D736" s="94">
        <v>0.26500000000000001</v>
      </c>
    </row>
    <row r="737" spans="1:4" ht="23.45" customHeight="1" x14ac:dyDescent="0.2">
      <c r="A737" s="19"/>
      <c r="B737" s="16" t="s">
        <v>1435</v>
      </c>
      <c r="C737" s="65"/>
      <c r="D737" s="70"/>
    </row>
    <row r="738" spans="1:4" x14ac:dyDescent="0.2">
      <c r="A738" s="19">
        <f>+A736+1</f>
        <v>671</v>
      </c>
      <c r="B738" s="74" t="s">
        <v>1186</v>
      </c>
      <c r="C738" s="66" t="s">
        <v>333</v>
      </c>
      <c r="D738" s="69">
        <v>52</v>
      </c>
    </row>
    <row r="739" spans="1:4" x14ac:dyDescent="0.2">
      <c r="A739" s="19">
        <f t="shared" si="32"/>
        <v>672</v>
      </c>
      <c r="B739" s="75" t="s">
        <v>1187</v>
      </c>
      <c r="C739" s="66" t="s">
        <v>333</v>
      </c>
      <c r="D739" s="69">
        <v>7</v>
      </c>
    </row>
    <row r="740" spans="1:4" x14ac:dyDescent="0.2">
      <c r="A740" s="19">
        <f t="shared" si="32"/>
        <v>673</v>
      </c>
      <c r="B740" s="74" t="s">
        <v>330</v>
      </c>
      <c r="C740" s="66" t="s">
        <v>333</v>
      </c>
      <c r="D740" s="88">
        <v>36</v>
      </c>
    </row>
    <row r="741" spans="1:4" x14ac:dyDescent="0.2">
      <c r="A741" s="19">
        <f t="shared" si="32"/>
        <v>674</v>
      </c>
      <c r="B741" s="74" t="s">
        <v>331</v>
      </c>
      <c r="C741" s="66" t="s">
        <v>333</v>
      </c>
      <c r="D741" s="88">
        <v>36</v>
      </c>
    </row>
    <row r="742" spans="1:4" x14ac:dyDescent="0.2">
      <c r="A742" s="19">
        <f t="shared" si="32"/>
        <v>675</v>
      </c>
      <c r="B742" s="74" t="s">
        <v>332</v>
      </c>
      <c r="C742" s="66" t="s">
        <v>333</v>
      </c>
      <c r="D742" s="88">
        <v>2</v>
      </c>
    </row>
    <row r="743" spans="1:4" x14ac:dyDescent="0.2">
      <c r="A743" s="19">
        <f t="shared" si="32"/>
        <v>676</v>
      </c>
      <c r="B743" s="75" t="s">
        <v>1436</v>
      </c>
      <c r="C743" s="66" t="s">
        <v>333</v>
      </c>
      <c r="D743" s="69">
        <v>13</v>
      </c>
    </row>
    <row r="744" spans="1:4" ht="25.5" x14ac:dyDescent="0.2">
      <c r="A744" s="19">
        <f t="shared" si="32"/>
        <v>677</v>
      </c>
      <c r="B744" s="75" t="s">
        <v>1437</v>
      </c>
      <c r="C744" s="66" t="s">
        <v>333</v>
      </c>
      <c r="D744" s="69">
        <v>8</v>
      </c>
    </row>
    <row r="745" spans="1:4" ht="25.5" x14ac:dyDescent="0.2">
      <c r="A745" s="19">
        <f t="shared" si="32"/>
        <v>678</v>
      </c>
      <c r="B745" s="74" t="s">
        <v>1438</v>
      </c>
      <c r="C745" s="105" t="s">
        <v>343</v>
      </c>
      <c r="D745" s="69">
        <v>106</v>
      </c>
    </row>
    <row r="746" spans="1:4" ht="25.5" x14ac:dyDescent="0.2">
      <c r="A746" s="19">
        <f t="shared" si="32"/>
        <v>679</v>
      </c>
      <c r="B746" s="75" t="s">
        <v>1439</v>
      </c>
      <c r="C746" s="66" t="s">
        <v>333</v>
      </c>
      <c r="D746" s="69">
        <v>2.2999999999999998</v>
      </c>
    </row>
    <row r="747" spans="1:4" x14ac:dyDescent="0.2">
      <c r="A747" s="19">
        <f t="shared" si="32"/>
        <v>680</v>
      </c>
      <c r="B747" s="74" t="s">
        <v>1440</v>
      </c>
      <c r="C747" s="66" t="s">
        <v>338</v>
      </c>
      <c r="D747" s="69">
        <v>48</v>
      </c>
    </row>
    <row r="748" spans="1:4" x14ac:dyDescent="0.2">
      <c r="A748" s="19">
        <f t="shared" si="32"/>
        <v>681</v>
      </c>
      <c r="B748" s="75" t="s">
        <v>1441</v>
      </c>
      <c r="C748" s="66" t="s">
        <v>335</v>
      </c>
      <c r="D748" s="69">
        <v>1</v>
      </c>
    </row>
    <row r="749" spans="1:4" ht="25.5" x14ac:dyDescent="0.2">
      <c r="A749" s="19">
        <f t="shared" si="32"/>
        <v>682</v>
      </c>
      <c r="B749" s="74" t="s">
        <v>1442</v>
      </c>
      <c r="C749" s="108" t="s">
        <v>343</v>
      </c>
      <c r="D749" s="71">
        <v>106</v>
      </c>
    </row>
    <row r="750" spans="1:4" x14ac:dyDescent="0.2">
      <c r="A750" s="19">
        <f t="shared" si="32"/>
        <v>683</v>
      </c>
      <c r="B750" s="74" t="s">
        <v>1443</v>
      </c>
      <c r="C750" s="66" t="s">
        <v>333</v>
      </c>
      <c r="D750" s="110">
        <v>0.6</v>
      </c>
    </row>
    <row r="751" spans="1:4" x14ac:dyDescent="0.2">
      <c r="A751" s="19">
        <f t="shared" si="32"/>
        <v>684</v>
      </c>
      <c r="B751" s="74" t="s">
        <v>1444</v>
      </c>
      <c r="C751" s="66" t="s">
        <v>333</v>
      </c>
      <c r="D751" s="110">
        <v>0.7</v>
      </c>
    </row>
    <row r="752" spans="1:4" ht="24.75" customHeight="1" x14ac:dyDescent="0.2">
      <c r="A752" s="19"/>
      <c r="B752" s="16" t="s">
        <v>57</v>
      </c>
      <c r="C752" s="42"/>
      <c r="D752" s="44"/>
    </row>
    <row r="753" spans="1:4" ht="25.5" x14ac:dyDescent="0.2">
      <c r="A753" s="19">
        <f>+A731+1</f>
        <v>666</v>
      </c>
      <c r="B753" s="75" t="s">
        <v>1427</v>
      </c>
      <c r="C753" s="66" t="s">
        <v>333</v>
      </c>
      <c r="D753" s="69">
        <v>79</v>
      </c>
    </row>
    <row r="754" spans="1:4" x14ac:dyDescent="0.2">
      <c r="A754" s="19">
        <f t="shared" ref="A754:A769" si="33">+A753+1</f>
        <v>667</v>
      </c>
      <c r="B754" s="74" t="s">
        <v>1186</v>
      </c>
      <c r="C754" s="66" t="s">
        <v>333</v>
      </c>
      <c r="D754" s="69">
        <v>177</v>
      </c>
    </row>
    <row r="755" spans="1:4" x14ac:dyDescent="0.2">
      <c r="A755" s="19">
        <f t="shared" si="33"/>
        <v>668</v>
      </c>
      <c r="B755" s="75" t="s">
        <v>1187</v>
      </c>
      <c r="C755" s="66" t="s">
        <v>333</v>
      </c>
      <c r="D755" s="69">
        <v>29</v>
      </c>
    </row>
    <row r="756" spans="1:4" x14ac:dyDescent="0.2">
      <c r="A756" s="19">
        <f t="shared" si="33"/>
        <v>669</v>
      </c>
      <c r="B756" s="74" t="s">
        <v>330</v>
      </c>
      <c r="C756" s="66" t="s">
        <v>333</v>
      </c>
      <c r="D756" s="88">
        <v>196</v>
      </c>
    </row>
    <row r="757" spans="1:4" x14ac:dyDescent="0.2">
      <c r="A757" s="19">
        <f t="shared" si="33"/>
        <v>670</v>
      </c>
      <c r="B757" s="74" t="s">
        <v>331</v>
      </c>
      <c r="C757" s="66" t="s">
        <v>333</v>
      </c>
      <c r="D757" s="88">
        <v>196</v>
      </c>
    </row>
    <row r="758" spans="1:4" x14ac:dyDescent="0.2">
      <c r="A758" s="19">
        <f t="shared" si="33"/>
        <v>671</v>
      </c>
      <c r="B758" s="74" t="s">
        <v>332</v>
      </c>
      <c r="C758" s="66" t="s">
        <v>333</v>
      </c>
      <c r="D758" s="110">
        <v>10</v>
      </c>
    </row>
    <row r="759" spans="1:4" x14ac:dyDescent="0.2">
      <c r="A759" s="19">
        <f t="shared" si="33"/>
        <v>672</v>
      </c>
      <c r="B759" s="75" t="s">
        <v>1429</v>
      </c>
      <c r="C759" s="65" t="s">
        <v>334</v>
      </c>
      <c r="D759" s="69">
        <v>150.1</v>
      </c>
    </row>
    <row r="760" spans="1:4" x14ac:dyDescent="0.2">
      <c r="A760" s="19">
        <f t="shared" si="33"/>
        <v>673</v>
      </c>
      <c r="B760" s="75" t="s">
        <v>497</v>
      </c>
      <c r="C760" s="65" t="s">
        <v>333</v>
      </c>
      <c r="D760" s="70">
        <v>12.5</v>
      </c>
    </row>
    <row r="761" spans="1:4" x14ac:dyDescent="0.2">
      <c r="A761" s="19">
        <f t="shared" si="33"/>
        <v>674</v>
      </c>
      <c r="B761" s="75" t="s">
        <v>574</v>
      </c>
      <c r="C761" s="65" t="s">
        <v>333</v>
      </c>
      <c r="D761" s="70">
        <v>47.5</v>
      </c>
    </row>
    <row r="762" spans="1:4" x14ac:dyDescent="0.2">
      <c r="A762" s="19">
        <f t="shared" si="33"/>
        <v>675</v>
      </c>
      <c r="B762" s="75" t="s">
        <v>843</v>
      </c>
      <c r="C762" s="65" t="s">
        <v>333</v>
      </c>
      <c r="D762" s="70"/>
    </row>
    <row r="763" spans="1:4" ht="25.5" x14ac:dyDescent="0.2">
      <c r="A763" s="19">
        <f t="shared" si="33"/>
        <v>676</v>
      </c>
      <c r="B763" s="75" t="s">
        <v>844</v>
      </c>
      <c r="C763" s="65" t="s">
        <v>343</v>
      </c>
      <c r="D763" s="80">
        <v>172</v>
      </c>
    </row>
    <row r="764" spans="1:4" x14ac:dyDescent="0.2">
      <c r="A764" s="19">
        <f t="shared" si="33"/>
        <v>677</v>
      </c>
      <c r="B764" s="75" t="s">
        <v>1171</v>
      </c>
      <c r="C764" s="65" t="s">
        <v>333</v>
      </c>
      <c r="D764" s="69">
        <v>8.09</v>
      </c>
    </row>
    <row r="765" spans="1:4" x14ac:dyDescent="0.2">
      <c r="A765" s="19">
        <f t="shared" si="33"/>
        <v>678</v>
      </c>
      <c r="B765" s="74" t="s">
        <v>498</v>
      </c>
      <c r="C765" s="65" t="s">
        <v>333</v>
      </c>
      <c r="D765" s="95">
        <v>4.08</v>
      </c>
    </row>
    <row r="766" spans="1:4" x14ac:dyDescent="0.2">
      <c r="A766" s="19">
        <f t="shared" si="33"/>
        <v>679</v>
      </c>
      <c r="B766" s="74" t="s">
        <v>845</v>
      </c>
      <c r="C766" s="65" t="s">
        <v>333</v>
      </c>
      <c r="D766" s="69">
        <v>4.01</v>
      </c>
    </row>
    <row r="767" spans="1:4" ht="25.5" x14ac:dyDescent="0.2">
      <c r="A767" s="19">
        <f t="shared" si="33"/>
        <v>680</v>
      </c>
      <c r="B767" s="74" t="s">
        <v>499</v>
      </c>
      <c r="C767" s="65" t="s">
        <v>333</v>
      </c>
      <c r="D767" s="70">
        <v>2</v>
      </c>
    </row>
    <row r="768" spans="1:4" x14ac:dyDescent="0.2">
      <c r="A768" s="19">
        <f t="shared" si="33"/>
        <v>681</v>
      </c>
      <c r="B768" s="75" t="s">
        <v>500</v>
      </c>
      <c r="C768" s="65" t="s">
        <v>335</v>
      </c>
      <c r="D768" s="70">
        <v>8</v>
      </c>
    </row>
    <row r="769" spans="1:4" x14ac:dyDescent="0.2">
      <c r="A769" s="19">
        <f t="shared" si="33"/>
        <v>682</v>
      </c>
      <c r="B769" s="75" t="s">
        <v>501</v>
      </c>
      <c r="C769" s="65" t="s">
        <v>334</v>
      </c>
      <c r="D769" s="89">
        <v>8.6999999999999994E-2</v>
      </c>
    </row>
    <row r="770" spans="1:4" x14ac:dyDescent="0.2">
      <c r="A770" s="19">
        <f>+A769+1</f>
        <v>683</v>
      </c>
      <c r="B770" s="74" t="s">
        <v>502</v>
      </c>
      <c r="C770" s="65" t="s">
        <v>334</v>
      </c>
      <c r="D770" s="70">
        <v>0.104</v>
      </c>
    </row>
    <row r="771" spans="1:4" x14ac:dyDescent="0.2">
      <c r="A771" s="19">
        <f t="shared" ref="A771" si="34">+A770+1</f>
        <v>684</v>
      </c>
      <c r="B771" s="75" t="s">
        <v>503</v>
      </c>
      <c r="C771" s="65" t="s">
        <v>336</v>
      </c>
      <c r="D771" s="70">
        <v>8</v>
      </c>
    </row>
    <row r="772" spans="1:4" ht="27.6" customHeight="1" x14ac:dyDescent="0.2">
      <c r="A772" s="19"/>
      <c r="B772" s="16" t="s">
        <v>1445</v>
      </c>
      <c r="C772" s="66"/>
      <c r="D772" s="69"/>
    </row>
    <row r="773" spans="1:4" x14ac:dyDescent="0.2">
      <c r="A773" s="19">
        <f>+A771+1</f>
        <v>685</v>
      </c>
      <c r="B773" s="75" t="s">
        <v>1446</v>
      </c>
      <c r="C773" s="65" t="s">
        <v>333</v>
      </c>
      <c r="D773" s="97">
        <v>810</v>
      </c>
    </row>
    <row r="774" spans="1:4" x14ac:dyDescent="0.2">
      <c r="A774" s="19">
        <f>+A773+1</f>
        <v>686</v>
      </c>
      <c r="B774" s="75" t="s">
        <v>330</v>
      </c>
      <c r="C774" s="65" t="s">
        <v>333</v>
      </c>
      <c r="D774" s="97">
        <v>430</v>
      </c>
    </row>
    <row r="775" spans="1:4" x14ac:dyDescent="0.2">
      <c r="A775" s="19">
        <f t="shared" ref="A775:A810" si="35">+A774+1</f>
        <v>687</v>
      </c>
      <c r="B775" s="75" t="s">
        <v>331</v>
      </c>
      <c r="C775" s="65" t="s">
        <v>333</v>
      </c>
      <c r="D775" s="97">
        <v>430</v>
      </c>
    </row>
    <row r="776" spans="1:4" x14ac:dyDescent="0.2">
      <c r="A776" s="19">
        <f t="shared" si="35"/>
        <v>688</v>
      </c>
      <c r="B776" s="74" t="s">
        <v>1447</v>
      </c>
      <c r="C776" s="65" t="s">
        <v>333</v>
      </c>
      <c r="D776" s="69">
        <v>380</v>
      </c>
    </row>
    <row r="777" spans="1:4" x14ac:dyDescent="0.2">
      <c r="A777" s="19">
        <f t="shared" si="35"/>
        <v>689</v>
      </c>
      <c r="B777" s="75" t="s">
        <v>1448</v>
      </c>
      <c r="C777" s="65" t="s">
        <v>333</v>
      </c>
      <c r="D777" s="70">
        <v>10.5</v>
      </c>
    </row>
    <row r="778" spans="1:4" x14ac:dyDescent="0.2">
      <c r="A778" s="19">
        <f t="shared" si="35"/>
        <v>690</v>
      </c>
      <c r="B778" s="74" t="s">
        <v>1449</v>
      </c>
      <c r="C778" s="65" t="s">
        <v>336</v>
      </c>
      <c r="D778" s="69">
        <v>105</v>
      </c>
    </row>
    <row r="779" spans="1:4" x14ac:dyDescent="0.2">
      <c r="A779" s="19">
        <f t="shared" si="35"/>
        <v>691</v>
      </c>
      <c r="B779" s="75" t="s">
        <v>1450</v>
      </c>
      <c r="C779" s="65" t="s">
        <v>333</v>
      </c>
      <c r="D779" s="69">
        <v>35.200000000000003</v>
      </c>
    </row>
    <row r="780" spans="1:4" x14ac:dyDescent="0.2">
      <c r="A780" s="19">
        <f t="shared" si="35"/>
        <v>692</v>
      </c>
      <c r="B780" s="75" t="s">
        <v>731</v>
      </c>
      <c r="C780" s="65" t="s">
        <v>334</v>
      </c>
      <c r="D780" s="89">
        <v>3.2189999999999999</v>
      </c>
    </row>
    <row r="781" spans="1:4" x14ac:dyDescent="0.2">
      <c r="A781" s="19">
        <f t="shared" si="35"/>
        <v>693</v>
      </c>
      <c r="B781" s="75" t="s">
        <v>1191</v>
      </c>
      <c r="C781" s="65" t="s">
        <v>334</v>
      </c>
      <c r="D781" s="89">
        <v>0.13200000000000001</v>
      </c>
    </row>
    <row r="782" spans="1:4" x14ac:dyDescent="0.2">
      <c r="A782" s="19">
        <f t="shared" si="35"/>
        <v>694</v>
      </c>
      <c r="B782" s="75" t="s">
        <v>1451</v>
      </c>
      <c r="C782" s="65" t="s">
        <v>333</v>
      </c>
      <c r="D782" s="97">
        <v>46.3</v>
      </c>
    </row>
    <row r="783" spans="1:4" x14ac:dyDescent="0.2">
      <c r="A783" s="19">
        <f t="shared" si="35"/>
        <v>695</v>
      </c>
      <c r="B783" s="75" t="s">
        <v>732</v>
      </c>
      <c r="C783" s="65" t="s">
        <v>334</v>
      </c>
      <c r="D783" s="89">
        <v>4.1429999999999998</v>
      </c>
    </row>
    <row r="784" spans="1:4" x14ac:dyDescent="0.2">
      <c r="A784" s="19">
        <f t="shared" si="35"/>
        <v>696</v>
      </c>
      <c r="B784" s="75" t="s">
        <v>1452</v>
      </c>
      <c r="C784" s="65" t="s">
        <v>334</v>
      </c>
      <c r="D784" s="89">
        <v>4.8000000000000001E-2</v>
      </c>
    </row>
    <row r="785" spans="1:4" x14ac:dyDescent="0.2">
      <c r="A785" s="19">
        <f t="shared" si="35"/>
        <v>697</v>
      </c>
      <c r="B785" s="75" t="s">
        <v>1453</v>
      </c>
      <c r="C785" s="65" t="s">
        <v>334</v>
      </c>
      <c r="D785" s="69">
        <v>4.3999999999999997E-2</v>
      </c>
    </row>
    <row r="786" spans="1:4" ht="25.5" x14ac:dyDescent="0.2">
      <c r="A786" s="19">
        <f t="shared" si="35"/>
        <v>698</v>
      </c>
      <c r="B786" s="74" t="s">
        <v>1454</v>
      </c>
      <c r="C786" s="65" t="s">
        <v>333</v>
      </c>
      <c r="D786" s="69">
        <v>2.4</v>
      </c>
    </row>
    <row r="787" spans="1:4" x14ac:dyDescent="0.2">
      <c r="A787" s="19">
        <f t="shared" si="35"/>
        <v>699</v>
      </c>
      <c r="B787" s="75" t="s">
        <v>732</v>
      </c>
      <c r="C787" s="65" t="s">
        <v>334</v>
      </c>
      <c r="D787" s="89">
        <v>0.23</v>
      </c>
    </row>
    <row r="788" spans="1:4" x14ac:dyDescent="0.2">
      <c r="A788" s="19">
        <f t="shared" si="35"/>
        <v>700</v>
      </c>
      <c r="B788" s="75" t="s">
        <v>1452</v>
      </c>
      <c r="C788" s="65" t="s">
        <v>334</v>
      </c>
      <c r="D788" s="89">
        <v>3.3000000000000002E-2</v>
      </c>
    </row>
    <row r="789" spans="1:4" x14ac:dyDescent="0.2">
      <c r="A789" s="19">
        <f t="shared" si="35"/>
        <v>701</v>
      </c>
      <c r="B789" s="74" t="s">
        <v>1455</v>
      </c>
      <c r="C789" s="65" t="s">
        <v>333</v>
      </c>
      <c r="D789" s="69">
        <v>3.7</v>
      </c>
    </row>
    <row r="790" spans="1:4" x14ac:dyDescent="0.2">
      <c r="A790" s="19">
        <f t="shared" si="35"/>
        <v>702</v>
      </c>
      <c r="B790" s="75" t="s">
        <v>732</v>
      </c>
      <c r="C790" s="65" t="s">
        <v>334</v>
      </c>
      <c r="D790" s="89">
        <v>0.254</v>
      </c>
    </row>
    <row r="791" spans="1:4" x14ac:dyDescent="0.2">
      <c r="A791" s="19">
        <f t="shared" si="35"/>
        <v>703</v>
      </c>
      <c r="B791" s="75" t="s">
        <v>1456</v>
      </c>
      <c r="C791" s="65" t="s">
        <v>334</v>
      </c>
      <c r="D791" s="89">
        <v>0.158</v>
      </c>
    </row>
    <row r="792" spans="1:4" x14ac:dyDescent="0.2">
      <c r="A792" s="19">
        <f t="shared" si="35"/>
        <v>704</v>
      </c>
      <c r="B792" s="75" t="s">
        <v>1191</v>
      </c>
      <c r="C792" s="65" t="s">
        <v>334</v>
      </c>
      <c r="D792" s="89">
        <v>0.108</v>
      </c>
    </row>
    <row r="793" spans="1:4" x14ac:dyDescent="0.2">
      <c r="A793" s="19">
        <f t="shared" si="35"/>
        <v>705</v>
      </c>
      <c r="B793" s="75" t="s">
        <v>1457</v>
      </c>
      <c r="C793" s="65" t="s">
        <v>333</v>
      </c>
      <c r="D793" s="70">
        <v>5.4</v>
      </c>
    </row>
    <row r="794" spans="1:4" x14ac:dyDescent="0.2">
      <c r="A794" s="19">
        <f t="shared" si="35"/>
        <v>706</v>
      </c>
      <c r="B794" s="75" t="s">
        <v>732</v>
      </c>
      <c r="C794" s="65" t="s">
        <v>334</v>
      </c>
      <c r="D794" s="89">
        <v>0.61</v>
      </c>
    </row>
    <row r="795" spans="1:4" x14ac:dyDescent="0.2">
      <c r="A795" s="19">
        <f t="shared" si="35"/>
        <v>707</v>
      </c>
      <c r="B795" s="75" t="s">
        <v>1191</v>
      </c>
      <c r="C795" s="65" t="s">
        <v>334</v>
      </c>
      <c r="D795" s="89">
        <v>0.16600000000000001</v>
      </c>
    </row>
    <row r="796" spans="1:4" x14ac:dyDescent="0.2">
      <c r="A796" s="19">
        <f t="shared" si="35"/>
        <v>708</v>
      </c>
      <c r="B796" s="74" t="s">
        <v>1458</v>
      </c>
      <c r="C796" s="66" t="s">
        <v>343</v>
      </c>
      <c r="D796" s="91">
        <v>0.3</v>
      </c>
    </row>
    <row r="797" spans="1:4" x14ac:dyDescent="0.2">
      <c r="A797" s="19">
        <f t="shared" si="35"/>
        <v>709</v>
      </c>
      <c r="B797" s="75" t="s">
        <v>1459</v>
      </c>
      <c r="C797" s="65" t="s">
        <v>334</v>
      </c>
      <c r="D797" s="111">
        <v>1.1000000000000001E-3</v>
      </c>
    </row>
    <row r="798" spans="1:4" x14ac:dyDescent="0.2">
      <c r="A798" s="19">
        <f t="shared" si="35"/>
        <v>710</v>
      </c>
      <c r="B798" s="74" t="s">
        <v>505</v>
      </c>
      <c r="C798" s="65" t="s">
        <v>333</v>
      </c>
      <c r="D798" s="69">
        <v>5.0000000000000001E-3</v>
      </c>
    </row>
    <row r="799" spans="1:4" x14ac:dyDescent="0.2">
      <c r="A799" s="19">
        <f t="shared" si="35"/>
        <v>711</v>
      </c>
      <c r="B799" s="74" t="s">
        <v>1460</v>
      </c>
      <c r="C799" s="66" t="s">
        <v>338</v>
      </c>
      <c r="D799" s="69">
        <v>4</v>
      </c>
    </row>
    <row r="800" spans="1:4" x14ac:dyDescent="0.2">
      <c r="A800" s="19">
        <f t="shared" si="35"/>
        <v>712</v>
      </c>
      <c r="B800" s="74" t="s">
        <v>1461</v>
      </c>
      <c r="C800" s="66" t="s">
        <v>335</v>
      </c>
      <c r="D800" s="71">
        <v>6</v>
      </c>
    </row>
    <row r="801" spans="1:4" x14ac:dyDescent="0.2">
      <c r="A801" s="19">
        <f t="shared" si="35"/>
        <v>713</v>
      </c>
      <c r="B801" s="74" t="s">
        <v>1462</v>
      </c>
      <c r="C801" s="65" t="s">
        <v>333</v>
      </c>
      <c r="D801" s="69">
        <v>2.48</v>
      </c>
    </row>
    <row r="802" spans="1:4" x14ac:dyDescent="0.2">
      <c r="A802" s="19">
        <f t="shared" si="35"/>
        <v>714</v>
      </c>
      <c r="B802" s="74" t="s">
        <v>1463</v>
      </c>
      <c r="C802" s="65" t="s">
        <v>333</v>
      </c>
      <c r="D802" s="69">
        <v>1.52</v>
      </c>
    </row>
    <row r="803" spans="1:4" x14ac:dyDescent="0.2">
      <c r="A803" s="19">
        <f t="shared" si="35"/>
        <v>715</v>
      </c>
      <c r="B803" s="74" t="s">
        <v>1464</v>
      </c>
      <c r="C803" s="65" t="s">
        <v>336</v>
      </c>
      <c r="D803" s="71">
        <v>200</v>
      </c>
    </row>
    <row r="804" spans="1:4" ht="25.5" x14ac:dyDescent="0.2">
      <c r="A804" s="19">
        <f t="shared" si="35"/>
        <v>716</v>
      </c>
      <c r="B804" s="75" t="s">
        <v>1465</v>
      </c>
      <c r="C804" s="65" t="s">
        <v>336</v>
      </c>
      <c r="D804" s="70">
        <v>80</v>
      </c>
    </row>
    <row r="805" spans="1:4" x14ac:dyDescent="0.2">
      <c r="A805" s="19">
        <f t="shared" si="35"/>
        <v>717</v>
      </c>
      <c r="B805" s="74" t="s">
        <v>1466</v>
      </c>
      <c r="C805" s="65" t="s">
        <v>336</v>
      </c>
      <c r="D805" s="69">
        <v>80</v>
      </c>
    </row>
    <row r="806" spans="1:4" ht="25.5" x14ac:dyDescent="0.2">
      <c r="A806" s="19">
        <f t="shared" si="35"/>
        <v>718</v>
      </c>
      <c r="B806" s="75" t="s">
        <v>1467</v>
      </c>
      <c r="C806" s="65" t="s">
        <v>336</v>
      </c>
      <c r="D806" s="70">
        <v>80</v>
      </c>
    </row>
    <row r="807" spans="1:4" x14ac:dyDescent="0.2">
      <c r="A807" s="19">
        <f t="shared" si="35"/>
        <v>719</v>
      </c>
      <c r="B807" s="74" t="s">
        <v>1468</v>
      </c>
      <c r="C807" s="65" t="s">
        <v>334</v>
      </c>
      <c r="D807" s="70">
        <v>0.108</v>
      </c>
    </row>
    <row r="808" spans="1:4" x14ac:dyDescent="0.2">
      <c r="A808" s="19">
        <f t="shared" si="35"/>
        <v>720</v>
      </c>
      <c r="B808" s="74" t="s">
        <v>1469</v>
      </c>
      <c r="C808" s="65" t="s">
        <v>334</v>
      </c>
      <c r="D808" s="70">
        <v>5.8000000000000003E-2</v>
      </c>
    </row>
    <row r="809" spans="1:4" x14ac:dyDescent="0.2">
      <c r="A809" s="19">
        <f t="shared" si="35"/>
        <v>721</v>
      </c>
      <c r="B809" s="74" t="s">
        <v>506</v>
      </c>
      <c r="C809" s="66" t="s">
        <v>335</v>
      </c>
      <c r="D809" s="69">
        <v>4</v>
      </c>
    </row>
    <row r="810" spans="1:4" x14ac:dyDescent="0.2">
      <c r="A810" s="19">
        <f t="shared" si="35"/>
        <v>722</v>
      </c>
      <c r="B810" s="74" t="s">
        <v>1470</v>
      </c>
      <c r="C810" s="66" t="s">
        <v>343</v>
      </c>
      <c r="D810" s="69">
        <v>4</v>
      </c>
    </row>
    <row r="811" spans="1:4" ht="53.25" customHeight="1" x14ac:dyDescent="0.2">
      <c r="A811" s="24"/>
      <c r="B811" s="17" t="s">
        <v>642</v>
      </c>
      <c r="C811" s="7"/>
      <c r="D811" s="12"/>
    </row>
    <row r="812" spans="1:4" ht="27.75" customHeight="1" x14ac:dyDescent="0.2">
      <c r="A812" s="129" t="s">
        <v>83</v>
      </c>
      <c r="B812" s="129"/>
      <c r="C812" s="129"/>
      <c r="D812" s="129"/>
    </row>
    <row r="813" spans="1:4" x14ac:dyDescent="0.2">
      <c r="A813" s="19">
        <f>+A810+1</f>
        <v>723</v>
      </c>
      <c r="B813" s="74" t="s">
        <v>1471</v>
      </c>
      <c r="C813" s="66" t="s">
        <v>351</v>
      </c>
      <c r="D813" s="71">
        <v>4</v>
      </c>
    </row>
    <row r="814" spans="1:4" x14ac:dyDescent="0.2">
      <c r="A814" s="19">
        <f t="shared" ref="A814:A867" si="36">+A813+1</f>
        <v>724</v>
      </c>
      <c r="B814" s="74" t="s">
        <v>1472</v>
      </c>
      <c r="C814" s="66" t="s">
        <v>335</v>
      </c>
      <c r="D814" s="69">
        <v>4</v>
      </c>
    </row>
    <row r="815" spans="1:4" x14ac:dyDescent="0.2">
      <c r="A815" s="19">
        <f t="shared" si="36"/>
        <v>725</v>
      </c>
      <c r="B815" s="74" t="s">
        <v>1473</v>
      </c>
      <c r="C815" s="66" t="s">
        <v>335</v>
      </c>
      <c r="D815" s="69">
        <v>8</v>
      </c>
    </row>
    <row r="816" spans="1:4" ht="38.25" x14ac:dyDescent="0.2">
      <c r="A816" s="19">
        <f t="shared" si="36"/>
        <v>726</v>
      </c>
      <c r="B816" s="75" t="s">
        <v>1474</v>
      </c>
      <c r="C816" s="65" t="s">
        <v>343</v>
      </c>
      <c r="D816" s="70">
        <v>56</v>
      </c>
    </row>
    <row r="817" spans="1:4" ht="38.25" x14ac:dyDescent="0.2">
      <c r="A817" s="19">
        <f t="shared" si="36"/>
        <v>727</v>
      </c>
      <c r="B817" s="75" t="s">
        <v>1475</v>
      </c>
      <c r="C817" s="65" t="s">
        <v>343</v>
      </c>
      <c r="D817" s="70">
        <v>4</v>
      </c>
    </row>
    <row r="818" spans="1:4" ht="38.25" x14ac:dyDescent="0.2">
      <c r="A818" s="19">
        <f t="shared" si="36"/>
        <v>728</v>
      </c>
      <c r="B818" s="75" t="s">
        <v>1476</v>
      </c>
      <c r="C818" s="65" t="s">
        <v>343</v>
      </c>
      <c r="D818" s="70">
        <v>56</v>
      </c>
    </row>
    <row r="819" spans="1:4" x14ac:dyDescent="0.2">
      <c r="A819" s="19">
        <f t="shared" si="36"/>
        <v>729</v>
      </c>
      <c r="B819" s="74" t="s">
        <v>1477</v>
      </c>
      <c r="C819" s="65" t="s">
        <v>343</v>
      </c>
      <c r="D819" s="69">
        <v>116</v>
      </c>
    </row>
    <row r="820" spans="1:4" ht="25.5" x14ac:dyDescent="0.2">
      <c r="A820" s="19">
        <f t="shared" si="36"/>
        <v>730</v>
      </c>
      <c r="B820" s="75" t="s">
        <v>780</v>
      </c>
      <c r="C820" s="65" t="s">
        <v>343</v>
      </c>
      <c r="D820" s="80">
        <v>56</v>
      </c>
    </row>
    <row r="821" spans="1:4" ht="21" customHeight="1" x14ac:dyDescent="0.2">
      <c r="A821" s="19">
        <f t="shared" si="36"/>
        <v>731</v>
      </c>
      <c r="B821" s="75" t="s">
        <v>1478</v>
      </c>
      <c r="C821" s="65" t="s">
        <v>335</v>
      </c>
      <c r="D821" s="70">
        <v>2</v>
      </c>
    </row>
    <row r="822" spans="1:4" ht="21" customHeight="1" x14ac:dyDescent="0.2">
      <c r="A822" s="19">
        <f t="shared" si="36"/>
        <v>732</v>
      </c>
      <c r="B822" s="75" t="s">
        <v>1479</v>
      </c>
      <c r="C822" s="65" t="s">
        <v>335</v>
      </c>
      <c r="D822" s="70">
        <v>1</v>
      </c>
    </row>
    <row r="823" spans="1:4" x14ac:dyDescent="0.2">
      <c r="A823" s="19">
        <f t="shared" si="36"/>
        <v>733</v>
      </c>
      <c r="B823" s="74" t="s">
        <v>1480</v>
      </c>
      <c r="C823" s="66" t="s">
        <v>343</v>
      </c>
      <c r="D823" s="69">
        <v>58</v>
      </c>
    </row>
    <row r="824" spans="1:4" ht="25.5" x14ac:dyDescent="0.2">
      <c r="A824" s="19">
        <f t="shared" si="36"/>
        <v>734</v>
      </c>
      <c r="B824" s="75" t="s">
        <v>507</v>
      </c>
      <c r="C824" s="65" t="s">
        <v>343</v>
      </c>
      <c r="D824" s="70">
        <v>60</v>
      </c>
    </row>
    <row r="825" spans="1:4" x14ac:dyDescent="0.2">
      <c r="A825" s="19">
        <f t="shared" si="36"/>
        <v>735</v>
      </c>
      <c r="B825" s="74" t="s">
        <v>1481</v>
      </c>
      <c r="C825" s="66" t="s">
        <v>335</v>
      </c>
      <c r="D825" s="71">
        <v>4</v>
      </c>
    </row>
    <row r="826" spans="1:4" x14ac:dyDescent="0.2">
      <c r="A826" s="19">
        <f t="shared" si="36"/>
        <v>736</v>
      </c>
      <c r="B826" s="74" t="s">
        <v>1482</v>
      </c>
      <c r="C826" s="66" t="s">
        <v>335</v>
      </c>
      <c r="D826" s="71">
        <v>4</v>
      </c>
    </row>
    <row r="827" spans="1:4" x14ac:dyDescent="0.2">
      <c r="A827" s="19">
        <f t="shared" si="36"/>
        <v>737</v>
      </c>
      <c r="B827" s="74" t="s">
        <v>1483</v>
      </c>
      <c r="C827" s="66" t="s">
        <v>335</v>
      </c>
      <c r="D827" s="69">
        <v>6</v>
      </c>
    </row>
    <row r="828" spans="1:4" x14ac:dyDescent="0.2">
      <c r="A828" s="19">
        <f t="shared" si="36"/>
        <v>738</v>
      </c>
      <c r="B828" s="74" t="s">
        <v>1484</v>
      </c>
      <c r="C828" s="66" t="s">
        <v>335</v>
      </c>
      <c r="D828" s="69">
        <v>4</v>
      </c>
    </row>
    <row r="829" spans="1:4" x14ac:dyDescent="0.2">
      <c r="A829" s="19">
        <f t="shared" si="36"/>
        <v>739</v>
      </c>
      <c r="B829" s="74" t="s">
        <v>1485</v>
      </c>
      <c r="C829" s="66" t="s">
        <v>335</v>
      </c>
      <c r="D829" s="69">
        <v>4</v>
      </c>
    </row>
    <row r="830" spans="1:4" x14ac:dyDescent="0.2">
      <c r="A830" s="19">
        <f t="shared" si="36"/>
        <v>740</v>
      </c>
      <c r="B830" s="74" t="s">
        <v>1486</v>
      </c>
      <c r="C830" s="66" t="s">
        <v>335</v>
      </c>
      <c r="D830" s="69">
        <v>250</v>
      </c>
    </row>
    <row r="831" spans="1:4" ht="22.5" customHeight="1" x14ac:dyDescent="0.2">
      <c r="A831" s="19"/>
      <c r="B831" s="16" t="s">
        <v>1487</v>
      </c>
      <c r="C831" s="64"/>
      <c r="D831" s="64"/>
    </row>
    <row r="832" spans="1:4" ht="21" customHeight="1" x14ac:dyDescent="0.2">
      <c r="A832" s="19">
        <f>+A830+1</f>
        <v>741</v>
      </c>
      <c r="B832" s="74" t="s">
        <v>1488</v>
      </c>
      <c r="C832" s="66" t="s">
        <v>334</v>
      </c>
      <c r="D832" s="69">
        <v>0.33500000000000002</v>
      </c>
    </row>
    <row r="833" spans="1:4" x14ac:dyDescent="0.2">
      <c r="A833" s="19">
        <f>+A832+1</f>
        <v>742</v>
      </c>
      <c r="B833" s="75" t="s">
        <v>1219</v>
      </c>
      <c r="C833" s="65" t="s">
        <v>334</v>
      </c>
      <c r="D833" s="89">
        <v>0.27100000000000002</v>
      </c>
    </row>
    <row r="834" spans="1:4" x14ac:dyDescent="0.2">
      <c r="A834" s="19">
        <f t="shared" si="36"/>
        <v>743</v>
      </c>
      <c r="B834" s="74" t="s">
        <v>1489</v>
      </c>
      <c r="C834" s="66" t="s">
        <v>334</v>
      </c>
      <c r="D834" s="94">
        <v>4.7E-2</v>
      </c>
    </row>
    <row r="835" spans="1:4" x14ac:dyDescent="0.2">
      <c r="A835" s="19">
        <f t="shared" si="36"/>
        <v>744</v>
      </c>
      <c r="B835" s="74" t="s">
        <v>1490</v>
      </c>
      <c r="C835" s="66" t="s">
        <v>334</v>
      </c>
      <c r="D835" s="69">
        <v>1.7000000000000001E-2</v>
      </c>
    </row>
    <row r="836" spans="1:4" x14ac:dyDescent="0.2">
      <c r="A836" s="19">
        <f t="shared" si="36"/>
        <v>745</v>
      </c>
      <c r="B836" s="74" t="s">
        <v>1491</v>
      </c>
      <c r="C836" s="66" t="s">
        <v>335</v>
      </c>
      <c r="D836" s="69">
        <v>144</v>
      </c>
    </row>
    <row r="837" spans="1:4" x14ac:dyDescent="0.2">
      <c r="A837" s="19">
        <f t="shared" si="36"/>
        <v>746</v>
      </c>
      <c r="B837" s="74" t="s">
        <v>488</v>
      </c>
      <c r="C837" s="66" t="s">
        <v>335</v>
      </c>
      <c r="D837" s="69">
        <v>24</v>
      </c>
    </row>
    <row r="838" spans="1:4" x14ac:dyDescent="0.2">
      <c r="A838" s="19">
        <f t="shared" si="36"/>
        <v>747</v>
      </c>
      <c r="B838" s="74" t="s">
        <v>1492</v>
      </c>
      <c r="C838" s="66" t="s">
        <v>335</v>
      </c>
      <c r="D838" s="71">
        <v>24</v>
      </c>
    </row>
    <row r="839" spans="1:4" x14ac:dyDescent="0.2">
      <c r="A839" s="19">
        <f t="shared" si="36"/>
        <v>748</v>
      </c>
      <c r="B839" s="74" t="s">
        <v>1493</v>
      </c>
      <c r="C839" s="66" t="s">
        <v>335</v>
      </c>
      <c r="D839" s="69">
        <v>24</v>
      </c>
    </row>
    <row r="840" spans="1:4" x14ac:dyDescent="0.2">
      <c r="A840" s="19">
        <f t="shared" si="36"/>
        <v>749</v>
      </c>
      <c r="B840" s="74" t="s">
        <v>1494</v>
      </c>
      <c r="C840" s="66" t="s">
        <v>335</v>
      </c>
      <c r="D840" s="69">
        <v>24</v>
      </c>
    </row>
    <row r="841" spans="1:4" x14ac:dyDescent="0.2">
      <c r="A841" s="19">
        <f t="shared" si="36"/>
        <v>750</v>
      </c>
      <c r="B841" s="74" t="s">
        <v>1494</v>
      </c>
      <c r="C841" s="66" t="s">
        <v>335</v>
      </c>
      <c r="D841" s="69">
        <v>24</v>
      </c>
    </row>
    <row r="842" spans="1:4" ht="35.25" customHeight="1" x14ac:dyDescent="0.2">
      <c r="A842" s="24"/>
      <c r="B842" s="17" t="s">
        <v>58</v>
      </c>
      <c r="C842" s="7"/>
      <c r="D842" s="12"/>
    </row>
    <row r="843" spans="1:4" ht="27.75" customHeight="1" x14ac:dyDescent="0.2">
      <c r="A843" s="129" t="s">
        <v>84</v>
      </c>
      <c r="B843" s="129"/>
      <c r="C843" s="129"/>
      <c r="D843" s="129"/>
    </row>
    <row r="844" spans="1:4" ht="25.5" x14ac:dyDescent="0.2">
      <c r="A844" s="19">
        <f>+A841+1</f>
        <v>751</v>
      </c>
      <c r="B844" s="75" t="s">
        <v>1495</v>
      </c>
      <c r="C844" s="65" t="s">
        <v>335</v>
      </c>
      <c r="D844" s="70">
        <v>1</v>
      </c>
    </row>
    <row r="845" spans="1:4" ht="38.25" x14ac:dyDescent="0.2">
      <c r="A845" s="19">
        <f t="shared" si="36"/>
        <v>752</v>
      </c>
      <c r="B845" s="75" t="s">
        <v>1496</v>
      </c>
      <c r="C845" s="65" t="s">
        <v>335</v>
      </c>
      <c r="D845" s="70">
        <v>60</v>
      </c>
    </row>
    <row r="846" spans="1:4" ht="25.5" x14ac:dyDescent="0.2">
      <c r="A846" s="19">
        <f t="shared" si="36"/>
        <v>753</v>
      </c>
      <c r="B846" s="75" t="s">
        <v>1497</v>
      </c>
      <c r="C846" s="65" t="s">
        <v>335</v>
      </c>
      <c r="D846" s="70">
        <v>1</v>
      </c>
    </row>
    <row r="847" spans="1:4" ht="25.5" x14ac:dyDescent="0.2">
      <c r="A847" s="19">
        <f t="shared" si="36"/>
        <v>754</v>
      </c>
      <c r="B847" s="75" t="s">
        <v>1498</v>
      </c>
      <c r="C847" s="65" t="s">
        <v>335</v>
      </c>
      <c r="D847" s="70">
        <v>1</v>
      </c>
    </row>
    <row r="848" spans="1:4" ht="25.5" x14ac:dyDescent="0.2">
      <c r="A848" s="19">
        <f t="shared" si="36"/>
        <v>755</v>
      </c>
      <c r="B848" s="75" t="s">
        <v>1499</v>
      </c>
      <c r="C848" s="65" t="s">
        <v>335</v>
      </c>
      <c r="D848" s="70">
        <v>1</v>
      </c>
    </row>
    <row r="849" spans="1:4" ht="24" customHeight="1" x14ac:dyDescent="0.2">
      <c r="A849" s="19">
        <f t="shared" si="36"/>
        <v>756</v>
      </c>
      <c r="B849" s="75" t="s">
        <v>1500</v>
      </c>
      <c r="C849" s="65" t="s">
        <v>335</v>
      </c>
      <c r="D849" s="70">
        <v>1</v>
      </c>
    </row>
    <row r="850" spans="1:4" ht="30" customHeight="1" x14ac:dyDescent="0.2">
      <c r="A850" s="19">
        <f t="shared" si="36"/>
        <v>757</v>
      </c>
      <c r="B850" s="75" t="s">
        <v>1501</v>
      </c>
      <c r="C850" s="65" t="s">
        <v>335</v>
      </c>
      <c r="D850" s="70">
        <v>1</v>
      </c>
    </row>
    <row r="851" spans="1:4" ht="30" customHeight="1" x14ac:dyDescent="0.2">
      <c r="A851" s="19">
        <f t="shared" si="36"/>
        <v>758</v>
      </c>
      <c r="B851" s="75" t="s">
        <v>508</v>
      </c>
      <c r="C851" s="65" t="s">
        <v>343</v>
      </c>
      <c r="D851" s="70">
        <v>12</v>
      </c>
    </row>
    <row r="852" spans="1:4" ht="24" customHeight="1" x14ac:dyDescent="0.2">
      <c r="A852" s="19">
        <f t="shared" si="36"/>
        <v>759</v>
      </c>
      <c r="B852" s="75" t="s">
        <v>1502</v>
      </c>
      <c r="C852" s="65" t="s">
        <v>343</v>
      </c>
      <c r="D852" s="70">
        <v>310</v>
      </c>
    </row>
    <row r="853" spans="1:4" ht="24" customHeight="1" x14ac:dyDescent="0.2">
      <c r="A853" s="19">
        <f t="shared" si="36"/>
        <v>760</v>
      </c>
      <c r="B853" s="75" t="s">
        <v>1503</v>
      </c>
      <c r="C853" s="65" t="s">
        <v>1504</v>
      </c>
      <c r="D853" s="70">
        <v>21</v>
      </c>
    </row>
    <row r="854" spans="1:4" ht="24" customHeight="1" x14ac:dyDescent="0.2">
      <c r="A854" s="19">
        <f t="shared" si="36"/>
        <v>761</v>
      </c>
      <c r="B854" s="75" t="s">
        <v>1505</v>
      </c>
      <c r="C854" s="65" t="s">
        <v>343</v>
      </c>
      <c r="D854" s="70">
        <v>135</v>
      </c>
    </row>
    <row r="855" spans="1:4" ht="24" customHeight="1" x14ac:dyDescent="0.2">
      <c r="A855" s="19">
        <f t="shared" si="36"/>
        <v>762</v>
      </c>
      <c r="B855" s="75" t="s">
        <v>1506</v>
      </c>
      <c r="C855" s="65" t="s">
        <v>343</v>
      </c>
      <c r="D855" s="70">
        <v>14</v>
      </c>
    </row>
    <row r="856" spans="1:4" ht="24" customHeight="1" x14ac:dyDescent="0.2">
      <c r="A856" s="19">
        <f t="shared" si="36"/>
        <v>763</v>
      </c>
      <c r="B856" s="75" t="s">
        <v>509</v>
      </c>
      <c r="C856" s="65" t="s">
        <v>343</v>
      </c>
      <c r="D856" s="70">
        <v>93</v>
      </c>
    </row>
    <row r="857" spans="1:4" ht="24" customHeight="1" x14ac:dyDescent="0.2">
      <c r="A857" s="19">
        <f t="shared" si="36"/>
        <v>764</v>
      </c>
      <c r="B857" s="75" t="s">
        <v>1507</v>
      </c>
      <c r="C857" s="65" t="s">
        <v>335</v>
      </c>
      <c r="D857" s="70">
        <v>195</v>
      </c>
    </row>
    <row r="858" spans="1:4" ht="24" customHeight="1" x14ac:dyDescent="0.2">
      <c r="A858" s="19">
        <f t="shared" si="36"/>
        <v>765</v>
      </c>
      <c r="B858" s="75" t="s">
        <v>1508</v>
      </c>
      <c r="C858" s="65" t="s">
        <v>351</v>
      </c>
      <c r="D858" s="70">
        <v>96</v>
      </c>
    </row>
    <row r="859" spans="1:4" ht="24" customHeight="1" x14ac:dyDescent="0.2">
      <c r="A859" s="19">
        <f t="shared" si="36"/>
        <v>766</v>
      </c>
      <c r="B859" s="75" t="s">
        <v>1509</v>
      </c>
      <c r="C859" s="65" t="s">
        <v>351</v>
      </c>
      <c r="D859" s="70">
        <v>96</v>
      </c>
    </row>
    <row r="860" spans="1:4" ht="24" customHeight="1" x14ac:dyDescent="0.2">
      <c r="A860" s="19">
        <f t="shared" si="36"/>
        <v>767</v>
      </c>
      <c r="B860" s="75" t="s">
        <v>1510</v>
      </c>
      <c r="C860" s="65" t="s">
        <v>351</v>
      </c>
      <c r="D860" s="70">
        <v>24</v>
      </c>
    </row>
    <row r="861" spans="1:4" ht="24" customHeight="1" x14ac:dyDescent="0.2">
      <c r="A861" s="19">
        <f t="shared" si="36"/>
        <v>768</v>
      </c>
      <c r="B861" s="75" t="s">
        <v>1511</v>
      </c>
      <c r="C861" s="65" t="s">
        <v>351</v>
      </c>
      <c r="D861" s="70">
        <v>84</v>
      </c>
    </row>
    <row r="862" spans="1:4" x14ac:dyDescent="0.2">
      <c r="A862" s="19">
        <f>+A861+1</f>
        <v>769</v>
      </c>
      <c r="B862" s="75" t="s">
        <v>1512</v>
      </c>
      <c r="C862" s="65" t="s">
        <v>351</v>
      </c>
      <c r="D862" s="70">
        <v>72</v>
      </c>
    </row>
    <row r="863" spans="1:4" ht="25.5" x14ac:dyDescent="0.2">
      <c r="A863" s="19">
        <f t="shared" si="36"/>
        <v>770</v>
      </c>
      <c r="B863" s="74" t="s">
        <v>1513</v>
      </c>
      <c r="C863" s="65" t="s">
        <v>351</v>
      </c>
      <c r="D863" s="71">
        <v>18</v>
      </c>
    </row>
    <row r="864" spans="1:4" x14ac:dyDescent="0.2">
      <c r="A864" s="19">
        <f t="shared" si="36"/>
        <v>771</v>
      </c>
      <c r="B864" s="74" t="s">
        <v>1514</v>
      </c>
      <c r="C864" s="66" t="s">
        <v>335</v>
      </c>
      <c r="D864" s="69">
        <v>24</v>
      </c>
    </row>
    <row r="865" spans="1:4" x14ac:dyDescent="0.2">
      <c r="A865" s="19">
        <f t="shared" si="36"/>
        <v>772</v>
      </c>
      <c r="B865" s="74" t="s">
        <v>1515</v>
      </c>
      <c r="C865" s="66" t="s">
        <v>335</v>
      </c>
      <c r="D865" s="69">
        <v>4</v>
      </c>
    </row>
    <row r="866" spans="1:4" x14ac:dyDescent="0.2">
      <c r="A866" s="19">
        <f t="shared" si="36"/>
        <v>773</v>
      </c>
      <c r="B866" s="74" t="s">
        <v>1516</v>
      </c>
      <c r="C866" s="65" t="s">
        <v>351</v>
      </c>
      <c r="D866" s="69">
        <v>60</v>
      </c>
    </row>
    <row r="867" spans="1:4" x14ac:dyDescent="0.2">
      <c r="A867" s="19">
        <f t="shared" si="36"/>
        <v>774</v>
      </c>
      <c r="B867" s="75" t="s">
        <v>1517</v>
      </c>
      <c r="C867" s="65" t="s">
        <v>351</v>
      </c>
      <c r="D867" s="70">
        <v>1</v>
      </c>
    </row>
    <row r="868" spans="1:4" ht="35.25" customHeight="1" x14ac:dyDescent="0.2">
      <c r="A868" s="24"/>
      <c r="B868" s="17" t="s">
        <v>59</v>
      </c>
      <c r="C868" s="7"/>
      <c r="D868" s="12"/>
    </row>
    <row r="869" spans="1:4" ht="27.75" customHeight="1" x14ac:dyDescent="0.2">
      <c r="A869" s="129" t="s">
        <v>85</v>
      </c>
      <c r="B869" s="129"/>
      <c r="C869" s="129"/>
      <c r="D869" s="129"/>
    </row>
    <row r="870" spans="1:4" ht="21" customHeight="1" x14ac:dyDescent="0.2">
      <c r="A870" s="19"/>
      <c r="B870" s="16" t="s">
        <v>27</v>
      </c>
      <c r="C870" s="35"/>
      <c r="D870" s="36"/>
    </row>
    <row r="871" spans="1:4" ht="25.5" x14ac:dyDescent="0.2">
      <c r="A871" s="19">
        <f>+A867+1</f>
        <v>775</v>
      </c>
      <c r="B871" s="74" t="s">
        <v>1518</v>
      </c>
      <c r="C871" s="66" t="s">
        <v>333</v>
      </c>
      <c r="D871" s="69">
        <v>801</v>
      </c>
    </row>
    <row r="872" spans="1:4" x14ac:dyDescent="0.2">
      <c r="A872" s="19">
        <f t="shared" ref="A872:A881" si="37">+A871+1</f>
        <v>776</v>
      </c>
      <c r="B872" s="75" t="s">
        <v>1519</v>
      </c>
      <c r="C872" s="65" t="s">
        <v>334</v>
      </c>
      <c r="D872" s="91">
        <v>1521.9</v>
      </c>
    </row>
    <row r="873" spans="1:4" x14ac:dyDescent="0.2">
      <c r="A873" s="19">
        <f t="shared" si="37"/>
        <v>777</v>
      </c>
      <c r="B873" s="74" t="s">
        <v>711</v>
      </c>
      <c r="C873" s="65" t="s">
        <v>333</v>
      </c>
      <c r="D873" s="71">
        <v>450</v>
      </c>
    </row>
    <row r="874" spans="1:4" x14ac:dyDescent="0.2">
      <c r="A874" s="19">
        <f t="shared" si="37"/>
        <v>778</v>
      </c>
      <c r="B874" s="74" t="s">
        <v>712</v>
      </c>
      <c r="C874" s="65" t="s">
        <v>333</v>
      </c>
      <c r="D874" s="71">
        <v>450</v>
      </c>
    </row>
    <row r="875" spans="1:4" x14ac:dyDescent="0.2">
      <c r="A875" s="19">
        <f t="shared" si="37"/>
        <v>779</v>
      </c>
      <c r="B875" s="74" t="s">
        <v>713</v>
      </c>
      <c r="C875" s="65" t="s">
        <v>333</v>
      </c>
      <c r="D875" s="71">
        <v>450</v>
      </c>
    </row>
    <row r="876" spans="1:4" ht="24" customHeight="1" x14ac:dyDescent="0.2">
      <c r="A876" s="19"/>
      <c r="B876" s="16" t="s">
        <v>623</v>
      </c>
      <c r="C876" s="42"/>
      <c r="D876" s="48"/>
    </row>
    <row r="877" spans="1:4" ht="25.5" x14ac:dyDescent="0.2">
      <c r="A877" s="19">
        <f>+A875+1</f>
        <v>780</v>
      </c>
      <c r="B877" s="74" t="s">
        <v>619</v>
      </c>
      <c r="C877" s="65" t="s">
        <v>333</v>
      </c>
      <c r="D877" s="71">
        <f>250*2</f>
        <v>500</v>
      </c>
    </row>
    <row r="878" spans="1:4" x14ac:dyDescent="0.2">
      <c r="A878" s="19">
        <f t="shared" si="37"/>
        <v>781</v>
      </c>
      <c r="B878" s="75" t="s">
        <v>620</v>
      </c>
      <c r="C878" s="65" t="s">
        <v>336</v>
      </c>
      <c r="D878" s="80">
        <f>2179*2</f>
        <v>4358</v>
      </c>
    </row>
    <row r="879" spans="1:4" ht="25.5" x14ac:dyDescent="0.2">
      <c r="A879" s="19">
        <f t="shared" si="37"/>
        <v>782</v>
      </c>
      <c r="B879" s="75" t="s">
        <v>621</v>
      </c>
      <c r="C879" s="65" t="s">
        <v>336</v>
      </c>
      <c r="D879" s="80">
        <f>2179*2</f>
        <v>4358</v>
      </c>
    </row>
    <row r="880" spans="1:4" ht="25.5" x14ac:dyDescent="0.2">
      <c r="A880" s="19">
        <f t="shared" si="37"/>
        <v>783</v>
      </c>
      <c r="B880" s="74" t="s">
        <v>622</v>
      </c>
      <c r="C880" s="66" t="s">
        <v>336</v>
      </c>
      <c r="D880" s="80">
        <f>2179*2</f>
        <v>4358</v>
      </c>
    </row>
    <row r="881" spans="1:4" ht="25.5" x14ac:dyDescent="0.2">
      <c r="A881" s="19">
        <f t="shared" si="37"/>
        <v>784</v>
      </c>
      <c r="B881" s="74" t="s">
        <v>504</v>
      </c>
      <c r="C881" s="65" t="s">
        <v>336</v>
      </c>
      <c r="D881" s="80">
        <f>2179*2</f>
        <v>4358</v>
      </c>
    </row>
    <row r="882" spans="1:4" ht="21.75" customHeight="1" x14ac:dyDescent="0.2">
      <c r="A882" s="19"/>
      <c r="B882" s="16" t="s">
        <v>60</v>
      </c>
      <c r="C882" s="42"/>
      <c r="D882" s="44"/>
    </row>
    <row r="883" spans="1:4" ht="35.25" customHeight="1" x14ac:dyDescent="0.2">
      <c r="A883" s="19">
        <f>+A881+1</f>
        <v>785</v>
      </c>
      <c r="B883" s="75" t="s">
        <v>624</v>
      </c>
      <c r="C883" s="65" t="s">
        <v>336</v>
      </c>
      <c r="D883" s="80">
        <v>881</v>
      </c>
    </row>
    <row r="884" spans="1:4" ht="35.25" customHeight="1" x14ac:dyDescent="0.2">
      <c r="A884" s="19">
        <f>+A883+1</f>
        <v>786</v>
      </c>
      <c r="B884" s="75" t="s">
        <v>510</v>
      </c>
      <c r="C884" s="65" t="s">
        <v>336</v>
      </c>
      <c r="D884" s="80">
        <v>881</v>
      </c>
    </row>
    <row r="885" spans="1:4" ht="35.25" customHeight="1" x14ac:dyDescent="0.2">
      <c r="A885" s="19">
        <f t="shared" ref="A885:A924" si="38">+A884+1</f>
        <v>787</v>
      </c>
      <c r="B885" s="75" t="s">
        <v>511</v>
      </c>
      <c r="C885" s="65" t="s">
        <v>343</v>
      </c>
      <c r="D885" s="80">
        <v>540</v>
      </c>
    </row>
    <row r="886" spans="1:4" ht="35.25" customHeight="1" x14ac:dyDescent="0.2">
      <c r="A886" s="19">
        <f t="shared" si="38"/>
        <v>788</v>
      </c>
      <c r="B886" s="75" t="s">
        <v>512</v>
      </c>
      <c r="C886" s="65" t="s">
        <v>343</v>
      </c>
      <c r="D886" s="80">
        <v>310</v>
      </c>
    </row>
    <row r="887" spans="1:4" ht="26.25" customHeight="1" x14ac:dyDescent="0.2">
      <c r="A887" s="19"/>
      <c r="B887" s="16" t="s">
        <v>61</v>
      </c>
      <c r="C887" s="49"/>
      <c r="D887" s="50"/>
    </row>
    <row r="888" spans="1:4" ht="35.25" customHeight="1" x14ac:dyDescent="0.2">
      <c r="A888" s="19">
        <f>+A886+1</f>
        <v>789</v>
      </c>
      <c r="B888" s="74" t="s">
        <v>513</v>
      </c>
      <c r="C888" s="65" t="s">
        <v>333</v>
      </c>
      <c r="D888" s="91">
        <v>780</v>
      </c>
    </row>
    <row r="889" spans="1:4" ht="25.5" customHeight="1" x14ac:dyDescent="0.2">
      <c r="A889" s="19"/>
      <c r="B889" s="16" t="s">
        <v>846</v>
      </c>
      <c r="C889" s="46"/>
      <c r="D889" s="45"/>
    </row>
    <row r="890" spans="1:4" ht="29.25" customHeight="1" x14ac:dyDescent="0.2">
      <c r="A890" s="19">
        <f>+A888+1</f>
        <v>790</v>
      </c>
      <c r="B890" s="75" t="s">
        <v>847</v>
      </c>
      <c r="C890" s="65" t="s">
        <v>336</v>
      </c>
      <c r="D890" s="80">
        <v>700</v>
      </c>
    </row>
    <row r="891" spans="1:4" x14ac:dyDescent="0.2">
      <c r="A891" s="19">
        <f t="shared" si="38"/>
        <v>791</v>
      </c>
      <c r="B891" s="75" t="s">
        <v>848</v>
      </c>
      <c r="C891" s="65" t="s">
        <v>336</v>
      </c>
      <c r="D891" s="80">
        <v>700</v>
      </c>
    </row>
    <row r="892" spans="1:4" x14ac:dyDescent="0.2">
      <c r="A892" s="19">
        <f t="shared" si="38"/>
        <v>792</v>
      </c>
      <c r="B892" s="75" t="s">
        <v>849</v>
      </c>
      <c r="C892" s="65" t="s">
        <v>335</v>
      </c>
      <c r="D892" s="70">
        <v>200</v>
      </c>
    </row>
    <row r="893" spans="1:4" x14ac:dyDescent="0.2">
      <c r="A893" s="19">
        <f t="shared" si="38"/>
        <v>793</v>
      </c>
      <c r="B893" s="75" t="s">
        <v>850</v>
      </c>
      <c r="C893" s="107" t="s">
        <v>335</v>
      </c>
      <c r="D893" s="80">
        <v>132</v>
      </c>
    </row>
    <row r="894" spans="1:4" x14ac:dyDescent="0.2">
      <c r="A894" s="19">
        <f t="shared" si="38"/>
        <v>794</v>
      </c>
      <c r="B894" s="75" t="s">
        <v>851</v>
      </c>
      <c r="C894" s="107" t="s">
        <v>335</v>
      </c>
      <c r="D894" s="80">
        <v>25</v>
      </c>
    </row>
    <row r="895" spans="1:4" x14ac:dyDescent="0.2">
      <c r="A895" s="19">
        <f t="shared" si="38"/>
        <v>795</v>
      </c>
      <c r="B895" s="75" t="s">
        <v>852</v>
      </c>
      <c r="C895" s="107" t="s">
        <v>335</v>
      </c>
      <c r="D895" s="80">
        <v>25</v>
      </c>
    </row>
    <row r="896" spans="1:4" x14ac:dyDescent="0.2">
      <c r="A896" s="19">
        <f t="shared" si="38"/>
        <v>796</v>
      </c>
      <c r="B896" s="75" t="s">
        <v>853</v>
      </c>
      <c r="C896" s="107" t="s">
        <v>335</v>
      </c>
      <c r="D896" s="80">
        <v>18</v>
      </c>
    </row>
    <row r="897" spans="1:4" x14ac:dyDescent="0.2">
      <c r="A897" s="19">
        <f t="shared" si="38"/>
        <v>797</v>
      </c>
      <c r="B897" s="75" t="s">
        <v>854</v>
      </c>
      <c r="C897" s="107" t="s">
        <v>335</v>
      </c>
      <c r="D897" s="80">
        <v>44</v>
      </c>
    </row>
    <row r="898" spans="1:4" x14ac:dyDescent="0.2">
      <c r="A898" s="19">
        <f t="shared" si="38"/>
        <v>798</v>
      </c>
      <c r="B898" s="75" t="s">
        <v>855</v>
      </c>
      <c r="C898" s="107" t="s">
        <v>335</v>
      </c>
      <c r="D898" s="80">
        <v>20</v>
      </c>
    </row>
    <row r="899" spans="1:4" x14ac:dyDescent="0.2">
      <c r="A899" s="19">
        <f t="shared" si="38"/>
        <v>799</v>
      </c>
      <c r="B899" s="75" t="s">
        <v>856</v>
      </c>
      <c r="C899" s="107" t="s">
        <v>335</v>
      </c>
      <c r="D899" s="80">
        <v>38</v>
      </c>
    </row>
    <row r="900" spans="1:4" x14ac:dyDescent="0.2">
      <c r="A900" s="19">
        <f t="shared" si="38"/>
        <v>800</v>
      </c>
      <c r="B900" s="75" t="s">
        <v>857</v>
      </c>
      <c r="C900" s="107" t="s">
        <v>335</v>
      </c>
      <c r="D900" s="80">
        <v>38</v>
      </c>
    </row>
    <row r="901" spans="1:4" x14ac:dyDescent="0.2">
      <c r="A901" s="19">
        <f t="shared" si="38"/>
        <v>801</v>
      </c>
      <c r="B901" s="75" t="s">
        <v>858</v>
      </c>
      <c r="C901" s="107" t="s">
        <v>335</v>
      </c>
      <c r="D901" s="80">
        <v>30</v>
      </c>
    </row>
    <row r="902" spans="1:4" x14ac:dyDescent="0.2">
      <c r="A902" s="19">
        <f t="shared" si="38"/>
        <v>802</v>
      </c>
      <c r="B902" s="75" t="s">
        <v>859</v>
      </c>
      <c r="C902" s="107" t="s">
        <v>335</v>
      </c>
      <c r="D902" s="80">
        <v>30</v>
      </c>
    </row>
    <row r="903" spans="1:4" ht="25.5" customHeight="1" x14ac:dyDescent="0.2">
      <c r="A903" s="19"/>
      <c r="B903" s="16" t="s">
        <v>62</v>
      </c>
      <c r="C903" s="46"/>
      <c r="D903" s="55"/>
    </row>
    <row r="904" spans="1:4" ht="38.25" x14ac:dyDescent="0.2">
      <c r="A904" s="19">
        <f>+A902+1</f>
        <v>803</v>
      </c>
      <c r="B904" s="75" t="s">
        <v>514</v>
      </c>
      <c r="C904" s="65" t="s">
        <v>343</v>
      </c>
      <c r="D904" s="70">
        <v>123.2</v>
      </c>
    </row>
    <row r="905" spans="1:4" x14ac:dyDescent="0.2">
      <c r="A905" s="19">
        <f t="shared" si="38"/>
        <v>804</v>
      </c>
      <c r="B905" s="74" t="s">
        <v>520</v>
      </c>
      <c r="C905" s="66" t="s">
        <v>334</v>
      </c>
      <c r="D905" s="94">
        <v>0.47299999999999998</v>
      </c>
    </row>
    <row r="906" spans="1:4" x14ac:dyDescent="0.2">
      <c r="A906" s="19">
        <f t="shared" si="38"/>
        <v>805</v>
      </c>
      <c r="B906" s="74" t="s">
        <v>515</v>
      </c>
      <c r="C906" s="66" t="s">
        <v>334</v>
      </c>
      <c r="D906" s="94">
        <v>1.835</v>
      </c>
    </row>
    <row r="907" spans="1:4" x14ac:dyDescent="0.2">
      <c r="A907" s="19">
        <f t="shared" si="38"/>
        <v>806</v>
      </c>
      <c r="B907" s="75" t="s">
        <v>1172</v>
      </c>
      <c r="C907" s="66" t="s">
        <v>334</v>
      </c>
      <c r="D907" s="116">
        <v>3.3E-3</v>
      </c>
    </row>
    <row r="908" spans="1:4" x14ac:dyDescent="0.2">
      <c r="A908" s="19">
        <f t="shared" si="38"/>
        <v>807</v>
      </c>
      <c r="B908" s="75" t="s">
        <v>731</v>
      </c>
      <c r="C908" s="65" t="s">
        <v>334</v>
      </c>
      <c r="D908" s="89">
        <v>4.8000000000000001E-2</v>
      </c>
    </row>
    <row r="909" spans="1:4" x14ac:dyDescent="0.2">
      <c r="A909" s="19">
        <f t="shared" si="38"/>
        <v>808</v>
      </c>
      <c r="B909" s="75" t="s">
        <v>516</v>
      </c>
      <c r="C909" s="66" t="s">
        <v>334</v>
      </c>
      <c r="D909" s="89">
        <v>4.4999999999999998E-2</v>
      </c>
    </row>
    <row r="910" spans="1:4" x14ac:dyDescent="0.2">
      <c r="A910" s="19">
        <f t="shared" si="38"/>
        <v>809</v>
      </c>
      <c r="B910" s="75" t="s">
        <v>517</v>
      </c>
      <c r="C910" s="65" t="s">
        <v>456</v>
      </c>
      <c r="D910" s="70">
        <v>1876</v>
      </c>
    </row>
    <row r="911" spans="1:4" x14ac:dyDescent="0.2">
      <c r="A911" s="19">
        <f t="shared" si="38"/>
        <v>810</v>
      </c>
      <c r="B911" s="74" t="s">
        <v>714</v>
      </c>
      <c r="C911" s="65" t="s">
        <v>333</v>
      </c>
      <c r="D911" s="69">
        <v>3.8</v>
      </c>
    </row>
    <row r="912" spans="1:4" x14ac:dyDescent="0.2">
      <c r="A912" s="19">
        <f t="shared" si="38"/>
        <v>811</v>
      </c>
      <c r="B912" s="75" t="s">
        <v>518</v>
      </c>
      <c r="C912" s="65" t="s">
        <v>335</v>
      </c>
      <c r="D912" s="70">
        <v>1</v>
      </c>
    </row>
    <row r="913" spans="1:4" x14ac:dyDescent="0.2">
      <c r="A913" s="19">
        <f t="shared" si="38"/>
        <v>812</v>
      </c>
      <c r="B913" s="74" t="s">
        <v>515</v>
      </c>
      <c r="C913" s="66" t="s">
        <v>334</v>
      </c>
      <c r="D913" s="94">
        <v>5.0999999999999997E-2</v>
      </c>
    </row>
    <row r="914" spans="1:4" x14ac:dyDescent="0.2">
      <c r="A914" s="19">
        <f t="shared" si="38"/>
        <v>813</v>
      </c>
      <c r="B914" s="74" t="s">
        <v>625</v>
      </c>
      <c r="C914" s="66" t="s">
        <v>334</v>
      </c>
      <c r="D914" s="94">
        <v>6.0999999999999999E-2</v>
      </c>
    </row>
    <row r="915" spans="1:4" x14ac:dyDescent="0.2">
      <c r="A915" s="19">
        <f t="shared" si="38"/>
        <v>814</v>
      </c>
      <c r="B915" s="75" t="s">
        <v>506</v>
      </c>
      <c r="C915" s="65" t="s">
        <v>335</v>
      </c>
      <c r="D915" s="80">
        <v>6</v>
      </c>
    </row>
    <row r="916" spans="1:4" x14ac:dyDescent="0.2">
      <c r="A916" s="19">
        <f t="shared" si="38"/>
        <v>815</v>
      </c>
      <c r="B916" s="75" t="s">
        <v>517</v>
      </c>
      <c r="C916" s="65" t="s">
        <v>456</v>
      </c>
      <c r="D916" s="80">
        <v>130</v>
      </c>
    </row>
    <row r="917" spans="1:4" x14ac:dyDescent="0.2">
      <c r="A917" s="19">
        <f t="shared" si="38"/>
        <v>816</v>
      </c>
      <c r="B917" s="75" t="s">
        <v>626</v>
      </c>
      <c r="C917" s="65" t="s">
        <v>335</v>
      </c>
      <c r="D917" s="70">
        <v>1</v>
      </c>
    </row>
    <row r="918" spans="1:4" x14ac:dyDescent="0.2">
      <c r="A918" s="19">
        <f t="shared" si="38"/>
        <v>817</v>
      </c>
      <c r="B918" s="74" t="s">
        <v>520</v>
      </c>
      <c r="C918" s="66" t="s">
        <v>334</v>
      </c>
      <c r="D918" s="69">
        <f>0.021</f>
        <v>2.1000000000000001E-2</v>
      </c>
    </row>
    <row r="919" spans="1:4" x14ac:dyDescent="0.2">
      <c r="A919" s="19">
        <f t="shared" si="38"/>
        <v>818</v>
      </c>
      <c r="B919" s="74" t="s">
        <v>515</v>
      </c>
      <c r="C919" s="66" t="s">
        <v>334</v>
      </c>
      <c r="D919" s="69">
        <f>0.018</f>
        <v>1.7999999999999999E-2</v>
      </c>
    </row>
    <row r="920" spans="1:4" x14ac:dyDescent="0.2">
      <c r="A920" s="19">
        <f t="shared" si="38"/>
        <v>819</v>
      </c>
      <c r="B920" s="75" t="s">
        <v>1172</v>
      </c>
      <c r="C920" s="66" t="s">
        <v>334</v>
      </c>
      <c r="D920" s="69">
        <v>1E-4</v>
      </c>
    </row>
    <row r="921" spans="1:4" x14ac:dyDescent="0.2">
      <c r="A921" s="19">
        <f t="shared" si="38"/>
        <v>820</v>
      </c>
      <c r="B921" s="75" t="s">
        <v>731</v>
      </c>
      <c r="C921" s="65" t="s">
        <v>334</v>
      </c>
      <c r="D921" s="89">
        <v>2E-3</v>
      </c>
    </row>
    <row r="922" spans="1:4" x14ac:dyDescent="0.2">
      <c r="A922" s="19">
        <f t="shared" si="38"/>
        <v>821</v>
      </c>
      <c r="B922" s="75" t="s">
        <v>516</v>
      </c>
      <c r="C922" s="66" t="s">
        <v>334</v>
      </c>
      <c r="D922" s="89">
        <v>2E-3</v>
      </c>
    </row>
    <row r="923" spans="1:4" x14ac:dyDescent="0.2">
      <c r="A923" s="19">
        <f t="shared" si="38"/>
        <v>822</v>
      </c>
      <c r="B923" s="74" t="s">
        <v>625</v>
      </c>
      <c r="C923" s="66" t="s">
        <v>334</v>
      </c>
      <c r="D923" s="69">
        <f>0.039</f>
        <v>3.9E-2</v>
      </c>
    </row>
    <row r="924" spans="1:4" x14ac:dyDescent="0.2">
      <c r="A924" s="19">
        <f t="shared" si="38"/>
        <v>823</v>
      </c>
      <c r="B924" s="75" t="s">
        <v>506</v>
      </c>
      <c r="C924" s="65" t="s">
        <v>335</v>
      </c>
      <c r="D924" s="70">
        <v>4</v>
      </c>
    </row>
    <row r="925" spans="1:4" x14ac:dyDescent="0.2">
      <c r="A925" s="30">
        <f>+A924+1</f>
        <v>824</v>
      </c>
      <c r="B925" s="74" t="s">
        <v>714</v>
      </c>
      <c r="C925" s="65" t="s">
        <v>333</v>
      </c>
      <c r="D925" s="69">
        <v>0.15</v>
      </c>
    </row>
    <row r="926" spans="1:4" x14ac:dyDescent="0.2">
      <c r="A926" s="30">
        <f>+A925+1</f>
        <v>825</v>
      </c>
      <c r="B926" s="75" t="s">
        <v>517</v>
      </c>
      <c r="C926" s="65" t="s">
        <v>456</v>
      </c>
      <c r="D926" s="70">
        <v>44</v>
      </c>
    </row>
    <row r="927" spans="1:4" x14ac:dyDescent="0.2">
      <c r="A927" s="30">
        <f t="shared" ref="A927:A960" si="39">+A926+1</f>
        <v>826</v>
      </c>
      <c r="B927" s="75" t="s">
        <v>519</v>
      </c>
      <c r="C927" s="65" t="s">
        <v>336</v>
      </c>
      <c r="D927" s="70">
        <v>194</v>
      </c>
    </row>
    <row r="928" spans="1:4" ht="27" customHeight="1" x14ac:dyDescent="0.2">
      <c r="A928" s="30"/>
      <c r="B928" s="16" t="s">
        <v>63</v>
      </c>
      <c r="C928" s="60"/>
      <c r="D928" s="61"/>
    </row>
    <row r="929" spans="1:4" ht="38.25" x14ac:dyDescent="0.2">
      <c r="A929" s="30">
        <f>+A927+1</f>
        <v>827</v>
      </c>
      <c r="B929" s="75" t="s">
        <v>514</v>
      </c>
      <c r="C929" s="65" t="s">
        <v>343</v>
      </c>
      <c r="D929" s="70">
        <v>242.5</v>
      </c>
    </row>
    <row r="930" spans="1:4" x14ac:dyDescent="0.2">
      <c r="A930" s="30">
        <f t="shared" si="39"/>
        <v>828</v>
      </c>
      <c r="B930" s="74" t="s">
        <v>520</v>
      </c>
      <c r="C930" s="66" t="s">
        <v>334</v>
      </c>
      <c r="D930" s="69">
        <v>1.286</v>
      </c>
    </row>
    <row r="931" spans="1:4" x14ac:dyDescent="0.2">
      <c r="A931" s="30">
        <f t="shared" si="39"/>
        <v>829</v>
      </c>
      <c r="B931" s="75" t="s">
        <v>1172</v>
      </c>
      <c r="C931" s="66" t="s">
        <v>334</v>
      </c>
      <c r="D931" s="69">
        <v>7.0000000000000001E-3</v>
      </c>
    </row>
    <row r="932" spans="1:4" x14ac:dyDescent="0.2">
      <c r="A932" s="30">
        <f t="shared" si="39"/>
        <v>830</v>
      </c>
      <c r="B932" s="75" t="s">
        <v>731</v>
      </c>
      <c r="C932" s="65" t="s">
        <v>334</v>
      </c>
      <c r="D932" s="69">
        <v>0.104</v>
      </c>
    </row>
    <row r="933" spans="1:4" x14ac:dyDescent="0.2">
      <c r="A933" s="30">
        <f t="shared" si="39"/>
        <v>831</v>
      </c>
      <c r="B933" s="75" t="s">
        <v>516</v>
      </c>
      <c r="C933" s="66" t="s">
        <v>334</v>
      </c>
      <c r="D933" s="89">
        <v>9.8000000000000004E-2</v>
      </c>
    </row>
    <row r="934" spans="1:4" x14ac:dyDescent="0.2">
      <c r="A934" s="30">
        <f t="shared" si="39"/>
        <v>832</v>
      </c>
      <c r="B934" s="75" t="s">
        <v>860</v>
      </c>
      <c r="C934" s="65" t="s">
        <v>336</v>
      </c>
      <c r="D934" s="70">
        <v>485</v>
      </c>
    </row>
    <row r="935" spans="1:4" x14ac:dyDescent="0.2">
      <c r="A935" s="30">
        <f t="shared" si="39"/>
        <v>833</v>
      </c>
      <c r="B935" s="75" t="s">
        <v>521</v>
      </c>
      <c r="C935" s="65" t="s">
        <v>335</v>
      </c>
      <c r="D935" s="70">
        <v>294</v>
      </c>
    </row>
    <row r="936" spans="1:4" x14ac:dyDescent="0.2">
      <c r="A936" s="30">
        <f t="shared" si="39"/>
        <v>834</v>
      </c>
      <c r="B936" s="74" t="s">
        <v>714</v>
      </c>
      <c r="C936" s="65" t="s">
        <v>333</v>
      </c>
      <c r="D936" s="69">
        <v>7.4</v>
      </c>
    </row>
    <row r="937" spans="1:4" x14ac:dyDescent="0.2">
      <c r="A937" s="30">
        <f t="shared" si="39"/>
        <v>835</v>
      </c>
      <c r="B937" s="75" t="s">
        <v>1520</v>
      </c>
      <c r="C937" s="65" t="s">
        <v>336</v>
      </c>
      <c r="D937" s="70">
        <v>291</v>
      </c>
    </row>
    <row r="938" spans="1:4" x14ac:dyDescent="0.2">
      <c r="A938" s="30">
        <f t="shared" si="39"/>
        <v>836</v>
      </c>
      <c r="B938" s="74" t="s">
        <v>522</v>
      </c>
      <c r="C938" s="65" t="s">
        <v>335</v>
      </c>
      <c r="D938" s="69">
        <v>88</v>
      </c>
    </row>
    <row r="939" spans="1:4" ht="29.45" customHeight="1" x14ac:dyDescent="0.2">
      <c r="A939" s="30"/>
      <c r="B939" s="16" t="s">
        <v>1521</v>
      </c>
      <c r="C939" s="65"/>
      <c r="D939" s="69"/>
    </row>
    <row r="940" spans="1:4" x14ac:dyDescent="0.2">
      <c r="A940" s="30">
        <f>+A938+1</f>
        <v>837</v>
      </c>
      <c r="B940" s="75" t="s">
        <v>1187</v>
      </c>
      <c r="C940" s="65" t="s">
        <v>333</v>
      </c>
      <c r="D940" s="70">
        <v>16</v>
      </c>
    </row>
    <row r="941" spans="1:4" x14ac:dyDescent="0.2">
      <c r="A941" s="30">
        <f t="shared" si="39"/>
        <v>838</v>
      </c>
      <c r="B941" s="75" t="s">
        <v>332</v>
      </c>
      <c r="C941" s="65" t="s">
        <v>333</v>
      </c>
      <c r="D941" s="70">
        <v>14</v>
      </c>
    </row>
    <row r="942" spans="1:4" x14ac:dyDescent="0.2">
      <c r="A942" s="30">
        <f t="shared" si="39"/>
        <v>839</v>
      </c>
      <c r="B942" s="75" t="s">
        <v>1522</v>
      </c>
      <c r="C942" s="65" t="s">
        <v>334</v>
      </c>
      <c r="D942" s="70">
        <v>3.8</v>
      </c>
    </row>
    <row r="943" spans="1:4" x14ac:dyDescent="0.2">
      <c r="A943" s="30">
        <f t="shared" si="39"/>
        <v>840</v>
      </c>
      <c r="B943" s="75" t="s">
        <v>1429</v>
      </c>
      <c r="C943" s="65" t="s">
        <v>334</v>
      </c>
      <c r="D943" s="69">
        <v>3.8</v>
      </c>
    </row>
    <row r="944" spans="1:4" ht="25.5" x14ac:dyDescent="0.2">
      <c r="A944" s="30">
        <f t="shared" si="39"/>
        <v>841</v>
      </c>
      <c r="B944" s="75" t="s">
        <v>1189</v>
      </c>
      <c r="C944" s="65" t="s">
        <v>333</v>
      </c>
      <c r="D944" s="70">
        <v>0.6</v>
      </c>
    </row>
    <row r="945" spans="1:4" ht="25.5" x14ac:dyDescent="0.2">
      <c r="A945" s="30">
        <f t="shared" si="39"/>
        <v>842</v>
      </c>
      <c r="B945" s="75" t="s">
        <v>1523</v>
      </c>
      <c r="C945" s="65" t="s">
        <v>333</v>
      </c>
      <c r="D945" s="70">
        <v>1.4</v>
      </c>
    </row>
    <row r="946" spans="1:4" x14ac:dyDescent="0.2">
      <c r="A946" s="30">
        <f t="shared" si="39"/>
        <v>843</v>
      </c>
      <c r="B946" s="75" t="s">
        <v>861</v>
      </c>
      <c r="C946" s="66" t="s">
        <v>334</v>
      </c>
      <c r="D946" s="69">
        <v>2.1999999999999999E-2</v>
      </c>
    </row>
    <row r="947" spans="1:4" x14ac:dyDescent="0.2">
      <c r="A947" s="30">
        <f t="shared" si="39"/>
        <v>844</v>
      </c>
      <c r="B947" s="75" t="s">
        <v>733</v>
      </c>
      <c r="C947" s="65" t="s">
        <v>334</v>
      </c>
      <c r="D947" s="94">
        <v>5.3999999999999999E-2</v>
      </c>
    </row>
    <row r="948" spans="1:4" x14ac:dyDescent="0.2">
      <c r="A948" s="30">
        <f t="shared" si="39"/>
        <v>845</v>
      </c>
      <c r="B948" s="74" t="s">
        <v>1524</v>
      </c>
      <c r="C948" s="66" t="s">
        <v>334</v>
      </c>
      <c r="D948" s="69">
        <v>1.038</v>
      </c>
    </row>
    <row r="949" spans="1:4" x14ac:dyDescent="0.2">
      <c r="A949" s="30">
        <f t="shared" si="39"/>
        <v>846</v>
      </c>
      <c r="B949" s="74" t="s">
        <v>1525</v>
      </c>
      <c r="C949" s="66" t="s">
        <v>334</v>
      </c>
      <c r="D949" s="69">
        <v>0.93700000000000006</v>
      </c>
    </row>
    <row r="950" spans="1:4" x14ac:dyDescent="0.2">
      <c r="A950" s="30">
        <f t="shared" si="39"/>
        <v>847</v>
      </c>
      <c r="B950" s="75" t="s">
        <v>516</v>
      </c>
      <c r="C950" s="66" t="s">
        <v>334</v>
      </c>
      <c r="D950" s="89">
        <v>3.0000000000000001E-3</v>
      </c>
    </row>
    <row r="951" spans="1:4" x14ac:dyDescent="0.2">
      <c r="A951" s="30">
        <f t="shared" si="39"/>
        <v>848</v>
      </c>
      <c r="B951" s="75" t="s">
        <v>1526</v>
      </c>
      <c r="C951" s="66" t="s">
        <v>334</v>
      </c>
      <c r="D951" s="89">
        <v>4.2000000000000003E-2</v>
      </c>
    </row>
    <row r="952" spans="1:4" x14ac:dyDescent="0.2">
      <c r="A952" s="30">
        <f t="shared" si="39"/>
        <v>849</v>
      </c>
      <c r="B952" s="75" t="s">
        <v>1527</v>
      </c>
      <c r="C952" s="66" t="s">
        <v>334</v>
      </c>
      <c r="D952" s="89">
        <v>2.8000000000000001E-2</v>
      </c>
    </row>
    <row r="953" spans="1:4" x14ac:dyDescent="0.2">
      <c r="A953" s="30">
        <f t="shared" si="39"/>
        <v>850</v>
      </c>
      <c r="B953" s="75" t="s">
        <v>1528</v>
      </c>
      <c r="C953" s="66" t="s">
        <v>334</v>
      </c>
      <c r="D953" s="89">
        <v>2.1000000000000001E-2</v>
      </c>
    </row>
    <row r="954" spans="1:4" x14ac:dyDescent="0.2">
      <c r="A954" s="30">
        <f t="shared" si="39"/>
        <v>851</v>
      </c>
      <c r="B954" s="75" t="s">
        <v>1529</v>
      </c>
      <c r="C954" s="66" t="s">
        <v>334</v>
      </c>
      <c r="D954" s="89">
        <v>7.0000000000000001E-3</v>
      </c>
    </row>
    <row r="955" spans="1:4" x14ac:dyDescent="0.2">
      <c r="A955" s="30">
        <f t="shared" si="39"/>
        <v>852</v>
      </c>
      <c r="B955" s="75" t="s">
        <v>1530</v>
      </c>
      <c r="C955" s="65" t="s">
        <v>334</v>
      </c>
      <c r="D955" s="89">
        <v>3.2000000000000001E-2</v>
      </c>
    </row>
    <row r="956" spans="1:4" x14ac:dyDescent="0.2">
      <c r="A956" s="30">
        <f t="shared" si="39"/>
        <v>853</v>
      </c>
      <c r="B956" s="75" t="s">
        <v>1531</v>
      </c>
      <c r="C956" s="65" t="s">
        <v>335</v>
      </c>
      <c r="D956" s="80">
        <v>48</v>
      </c>
    </row>
    <row r="957" spans="1:4" x14ac:dyDescent="0.2">
      <c r="A957" s="30">
        <f t="shared" si="39"/>
        <v>854</v>
      </c>
      <c r="B957" s="75" t="s">
        <v>1195</v>
      </c>
      <c r="C957" s="65" t="s">
        <v>333</v>
      </c>
      <c r="D957" s="90">
        <v>0.02</v>
      </c>
    </row>
    <row r="958" spans="1:4" ht="25.5" x14ac:dyDescent="0.2">
      <c r="A958" s="30">
        <f t="shared" si="39"/>
        <v>855</v>
      </c>
      <c r="B958" s="74" t="s">
        <v>1532</v>
      </c>
      <c r="C958" s="65" t="s">
        <v>333</v>
      </c>
      <c r="D958" s="69">
        <v>0.66</v>
      </c>
    </row>
    <row r="959" spans="1:4" ht="25.5" x14ac:dyDescent="0.2">
      <c r="A959" s="30">
        <f t="shared" si="39"/>
        <v>856</v>
      </c>
      <c r="B959" s="75" t="s">
        <v>1533</v>
      </c>
      <c r="C959" s="65" t="s">
        <v>334</v>
      </c>
      <c r="D959" s="69">
        <v>1.0389999999999999</v>
      </c>
    </row>
    <row r="960" spans="1:4" x14ac:dyDescent="0.2">
      <c r="A960" s="30">
        <f t="shared" si="39"/>
        <v>857</v>
      </c>
      <c r="B960" s="74" t="s">
        <v>1534</v>
      </c>
      <c r="C960" s="66" t="s">
        <v>336</v>
      </c>
      <c r="D960" s="69">
        <v>35.200000000000003</v>
      </c>
    </row>
    <row r="961" spans="1:4" ht="24" customHeight="1" x14ac:dyDescent="0.2">
      <c r="A961" s="30"/>
      <c r="B961" s="16" t="s">
        <v>64</v>
      </c>
      <c r="C961" s="59"/>
      <c r="D961" s="57"/>
    </row>
    <row r="962" spans="1:4" x14ac:dyDescent="0.2">
      <c r="A962" s="30">
        <f>+A960+1</f>
        <v>858</v>
      </c>
      <c r="B962" s="75" t="s">
        <v>823</v>
      </c>
      <c r="C962" s="65" t="s">
        <v>333</v>
      </c>
      <c r="D962" s="70">
        <v>4.5999999999999996</v>
      </c>
    </row>
    <row r="963" spans="1:4" x14ac:dyDescent="0.2">
      <c r="A963" s="30">
        <f t="shared" ref="A963:A988" si="40">+A962+1</f>
        <v>859</v>
      </c>
      <c r="B963" s="74" t="s">
        <v>523</v>
      </c>
      <c r="C963" s="66" t="s">
        <v>334</v>
      </c>
      <c r="D963" s="69">
        <v>7.3170000000000002</v>
      </c>
    </row>
    <row r="964" spans="1:4" x14ac:dyDescent="0.2">
      <c r="A964" s="30">
        <f t="shared" si="40"/>
        <v>860</v>
      </c>
      <c r="B964" s="74" t="s">
        <v>524</v>
      </c>
      <c r="C964" s="66" t="s">
        <v>334</v>
      </c>
      <c r="D964" s="69">
        <v>4.2210000000000001</v>
      </c>
    </row>
    <row r="965" spans="1:4" x14ac:dyDescent="0.2">
      <c r="A965" s="30">
        <f t="shared" si="40"/>
        <v>861</v>
      </c>
      <c r="B965" s="74" t="s">
        <v>525</v>
      </c>
      <c r="C965" s="66" t="s">
        <v>334</v>
      </c>
      <c r="D965" s="69">
        <v>3.0960000000000001</v>
      </c>
    </row>
    <row r="966" spans="1:4" ht="25.5" x14ac:dyDescent="0.2">
      <c r="A966" s="30">
        <f t="shared" si="40"/>
        <v>862</v>
      </c>
      <c r="B966" s="75" t="s">
        <v>627</v>
      </c>
      <c r="C966" s="65" t="s">
        <v>336</v>
      </c>
      <c r="D966" s="80">
        <v>312</v>
      </c>
    </row>
    <row r="967" spans="1:4" x14ac:dyDescent="0.2">
      <c r="A967" s="30">
        <f t="shared" si="40"/>
        <v>863</v>
      </c>
      <c r="B967" s="74" t="s">
        <v>714</v>
      </c>
      <c r="C967" s="65" t="s">
        <v>333</v>
      </c>
      <c r="D967" s="69">
        <v>4.5999999999999996</v>
      </c>
    </row>
    <row r="968" spans="1:4" ht="24" customHeight="1" x14ac:dyDescent="0.2">
      <c r="A968" s="30"/>
      <c r="B968" s="16" t="s">
        <v>1535</v>
      </c>
      <c r="C968" s="65"/>
      <c r="D968" s="69"/>
    </row>
    <row r="969" spans="1:4" ht="25.5" x14ac:dyDescent="0.2">
      <c r="A969" s="30">
        <f>+A967+1</f>
        <v>864</v>
      </c>
      <c r="B969" s="75" t="s">
        <v>1427</v>
      </c>
      <c r="C969" s="66" t="s">
        <v>333</v>
      </c>
      <c r="D969" s="69">
        <v>265</v>
      </c>
    </row>
    <row r="970" spans="1:4" ht="25.5" x14ac:dyDescent="0.2">
      <c r="A970" s="30">
        <f>+A969+1</f>
        <v>865</v>
      </c>
      <c r="B970" s="74" t="s">
        <v>1536</v>
      </c>
      <c r="C970" s="66" t="s">
        <v>333</v>
      </c>
      <c r="D970" s="69">
        <v>1234</v>
      </c>
    </row>
    <row r="971" spans="1:4" x14ac:dyDescent="0.2">
      <c r="A971" s="30">
        <f t="shared" ref="A971:A977" si="41">+A970+1</f>
        <v>866</v>
      </c>
      <c r="B971" s="74" t="s">
        <v>1537</v>
      </c>
      <c r="C971" s="66" t="s">
        <v>333</v>
      </c>
      <c r="D971" s="69">
        <v>2.5499999999999998</v>
      </c>
    </row>
    <row r="972" spans="1:4" ht="25.5" x14ac:dyDescent="0.2">
      <c r="A972" s="30">
        <f t="shared" si="41"/>
        <v>867</v>
      </c>
      <c r="B972" s="74" t="s">
        <v>1538</v>
      </c>
      <c r="C972" s="66" t="s">
        <v>333</v>
      </c>
      <c r="D972" s="95">
        <v>118.65</v>
      </c>
    </row>
    <row r="973" spans="1:4" x14ac:dyDescent="0.2">
      <c r="A973" s="30">
        <f t="shared" si="41"/>
        <v>868</v>
      </c>
      <c r="B973" s="74" t="s">
        <v>1539</v>
      </c>
      <c r="C973" s="66" t="s">
        <v>333</v>
      </c>
      <c r="D973" s="95">
        <v>135.05000000000001</v>
      </c>
    </row>
    <row r="974" spans="1:4" x14ac:dyDescent="0.2">
      <c r="A974" s="30">
        <f t="shared" si="41"/>
        <v>869</v>
      </c>
      <c r="B974" s="74" t="s">
        <v>1540</v>
      </c>
      <c r="C974" s="66" t="s">
        <v>333</v>
      </c>
      <c r="D974" s="95">
        <v>173.37</v>
      </c>
    </row>
    <row r="975" spans="1:4" ht="25.5" x14ac:dyDescent="0.2">
      <c r="A975" s="30">
        <f t="shared" si="41"/>
        <v>870</v>
      </c>
      <c r="B975" s="74" t="s">
        <v>1541</v>
      </c>
      <c r="C975" s="66" t="s">
        <v>333</v>
      </c>
      <c r="D975" s="95">
        <v>210.75</v>
      </c>
    </row>
    <row r="976" spans="1:4" x14ac:dyDescent="0.2">
      <c r="A976" s="30">
        <f t="shared" si="41"/>
        <v>871</v>
      </c>
      <c r="B976" s="74" t="s">
        <v>330</v>
      </c>
      <c r="C976" s="66" t="s">
        <v>333</v>
      </c>
      <c r="D976" s="88">
        <v>859</v>
      </c>
    </row>
    <row r="977" spans="1:4" x14ac:dyDescent="0.2">
      <c r="A977" s="30">
        <f t="shared" si="41"/>
        <v>872</v>
      </c>
      <c r="B977" s="75" t="s">
        <v>1429</v>
      </c>
      <c r="C977" s="65" t="s">
        <v>334</v>
      </c>
      <c r="D977" s="69">
        <v>503.5</v>
      </c>
    </row>
    <row r="978" spans="1:4" ht="35.25" customHeight="1" x14ac:dyDescent="0.2">
      <c r="A978" s="24"/>
      <c r="B978" s="17" t="s">
        <v>26</v>
      </c>
      <c r="C978" s="7"/>
      <c r="D978" s="12"/>
    </row>
    <row r="979" spans="1:4" ht="27.75" customHeight="1" x14ac:dyDescent="0.2">
      <c r="A979" s="129" t="s">
        <v>86</v>
      </c>
      <c r="B979" s="129"/>
      <c r="C979" s="129"/>
      <c r="D979" s="129"/>
    </row>
    <row r="980" spans="1:4" x14ac:dyDescent="0.2">
      <c r="A980" s="30">
        <f>+A977+1</f>
        <v>873</v>
      </c>
      <c r="B980" s="74" t="s">
        <v>526</v>
      </c>
      <c r="C980" s="66" t="s">
        <v>335</v>
      </c>
      <c r="D980" s="71">
        <v>24</v>
      </c>
    </row>
    <row r="981" spans="1:4" x14ac:dyDescent="0.2">
      <c r="A981" s="30">
        <f t="shared" si="40"/>
        <v>874</v>
      </c>
      <c r="B981" s="74" t="s">
        <v>527</v>
      </c>
      <c r="C981" s="66" t="s">
        <v>335</v>
      </c>
      <c r="D981" s="69">
        <v>6</v>
      </c>
    </row>
    <row r="982" spans="1:4" x14ac:dyDescent="0.2">
      <c r="A982" s="30">
        <f t="shared" si="40"/>
        <v>875</v>
      </c>
      <c r="B982" s="74" t="s">
        <v>528</v>
      </c>
      <c r="C982" s="66" t="s">
        <v>335</v>
      </c>
      <c r="D982" s="69">
        <v>2</v>
      </c>
    </row>
    <row r="983" spans="1:4" x14ac:dyDescent="0.2">
      <c r="A983" s="30">
        <f t="shared" si="40"/>
        <v>876</v>
      </c>
      <c r="B983" s="74" t="s">
        <v>529</v>
      </c>
      <c r="C983" s="66" t="s">
        <v>335</v>
      </c>
      <c r="D983" s="69">
        <v>4</v>
      </c>
    </row>
    <row r="984" spans="1:4" x14ac:dyDescent="0.2">
      <c r="A984" s="30">
        <f t="shared" si="40"/>
        <v>877</v>
      </c>
      <c r="B984" s="74" t="s">
        <v>530</v>
      </c>
      <c r="C984" s="66" t="s">
        <v>335</v>
      </c>
      <c r="D984" s="71">
        <v>6</v>
      </c>
    </row>
    <row r="985" spans="1:4" x14ac:dyDescent="0.2">
      <c r="A985" s="30">
        <f t="shared" si="40"/>
        <v>878</v>
      </c>
      <c r="B985" s="74" t="s">
        <v>531</v>
      </c>
      <c r="C985" s="66" t="s">
        <v>335</v>
      </c>
      <c r="D985" s="69">
        <v>4</v>
      </c>
    </row>
    <row r="986" spans="1:4" x14ac:dyDescent="0.2">
      <c r="A986" s="30">
        <f t="shared" si="40"/>
        <v>879</v>
      </c>
      <c r="B986" s="74" t="s">
        <v>532</v>
      </c>
      <c r="C986" s="66" t="s">
        <v>335</v>
      </c>
      <c r="D986" s="69">
        <v>2</v>
      </c>
    </row>
    <row r="987" spans="1:4" ht="21" customHeight="1" x14ac:dyDescent="0.2">
      <c r="A987" s="30">
        <f t="shared" si="40"/>
        <v>880</v>
      </c>
      <c r="B987" s="74" t="s">
        <v>533</v>
      </c>
      <c r="C987" s="66" t="s">
        <v>335</v>
      </c>
      <c r="D987" s="69">
        <v>2</v>
      </c>
    </row>
    <row r="988" spans="1:4" ht="19.5" customHeight="1" x14ac:dyDescent="0.2">
      <c r="A988" s="30">
        <f t="shared" si="40"/>
        <v>881</v>
      </c>
      <c r="B988" s="74" t="s">
        <v>534</v>
      </c>
      <c r="C988" s="66" t="s">
        <v>335</v>
      </c>
      <c r="D988" s="69">
        <v>4</v>
      </c>
    </row>
    <row r="989" spans="1:4" ht="35.25" customHeight="1" x14ac:dyDescent="0.2">
      <c r="A989" s="24"/>
      <c r="B989" s="17" t="s">
        <v>65</v>
      </c>
      <c r="C989" s="7"/>
      <c r="D989" s="12"/>
    </row>
    <row r="990" spans="1:4" ht="30" customHeight="1" x14ac:dyDescent="0.2">
      <c r="A990" s="129" t="s">
        <v>66</v>
      </c>
      <c r="B990" s="129"/>
      <c r="C990" s="129"/>
      <c r="D990" s="129"/>
    </row>
    <row r="991" spans="1:4" ht="30" customHeight="1" x14ac:dyDescent="0.2">
      <c r="A991" s="131" t="s">
        <v>1545</v>
      </c>
      <c r="B991" s="131"/>
      <c r="C991" s="131"/>
      <c r="D991" s="131"/>
    </row>
    <row r="992" spans="1:4" ht="26.25" customHeight="1" x14ac:dyDescent="0.2">
      <c r="A992" s="30"/>
      <c r="B992" s="16" t="s">
        <v>27</v>
      </c>
      <c r="C992" s="63"/>
      <c r="D992" s="63"/>
    </row>
    <row r="993" spans="1:4" ht="25.5" x14ac:dyDescent="0.2">
      <c r="A993" s="30">
        <f>+A988+1</f>
        <v>882</v>
      </c>
      <c r="B993" s="75" t="s">
        <v>1427</v>
      </c>
      <c r="C993" s="66" t="s">
        <v>333</v>
      </c>
      <c r="D993" s="69">
        <v>62</v>
      </c>
    </row>
    <row r="994" spans="1:4" x14ac:dyDescent="0.2">
      <c r="A994" s="30">
        <f>+A993+1</f>
        <v>883</v>
      </c>
      <c r="B994" s="74" t="s">
        <v>1186</v>
      </c>
      <c r="C994" s="66" t="s">
        <v>333</v>
      </c>
      <c r="D994" s="69">
        <v>80</v>
      </c>
    </row>
    <row r="995" spans="1:4" x14ac:dyDescent="0.2">
      <c r="A995" s="30">
        <f t="shared" ref="A995:A999" si="42">+A994+1</f>
        <v>884</v>
      </c>
      <c r="B995" s="75" t="s">
        <v>1187</v>
      </c>
      <c r="C995" s="66" t="s">
        <v>333</v>
      </c>
      <c r="D995" s="69">
        <v>4</v>
      </c>
    </row>
    <row r="996" spans="1:4" x14ac:dyDescent="0.2">
      <c r="A996" s="30">
        <f t="shared" si="42"/>
        <v>885</v>
      </c>
      <c r="B996" s="74" t="s">
        <v>330</v>
      </c>
      <c r="C996" s="66" t="s">
        <v>333</v>
      </c>
      <c r="D996" s="88">
        <v>66</v>
      </c>
    </row>
    <row r="997" spans="1:4" x14ac:dyDescent="0.2">
      <c r="A997" s="30">
        <f t="shared" si="42"/>
        <v>886</v>
      </c>
      <c r="B997" s="74" t="s">
        <v>331</v>
      </c>
      <c r="C997" s="66" t="s">
        <v>333</v>
      </c>
      <c r="D997" s="88">
        <v>80</v>
      </c>
    </row>
    <row r="998" spans="1:4" x14ac:dyDescent="0.2">
      <c r="A998" s="30">
        <f t="shared" si="42"/>
        <v>887</v>
      </c>
      <c r="B998" s="74" t="s">
        <v>332</v>
      </c>
      <c r="C998" s="66" t="s">
        <v>333</v>
      </c>
      <c r="D998" s="88">
        <v>4</v>
      </c>
    </row>
    <row r="999" spans="1:4" x14ac:dyDescent="0.2">
      <c r="A999" s="30">
        <f t="shared" si="42"/>
        <v>888</v>
      </c>
      <c r="B999" s="75" t="s">
        <v>1429</v>
      </c>
      <c r="C999" s="65" t="s">
        <v>334</v>
      </c>
      <c r="D999" s="69">
        <v>243.2</v>
      </c>
    </row>
    <row r="1000" spans="1:4" ht="27" customHeight="1" x14ac:dyDescent="0.2">
      <c r="A1000" s="30"/>
      <c r="B1000" s="16" t="s">
        <v>28</v>
      </c>
      <c r="C1000" s="63"/>
      <c r="D1000" s="63"/>
    </row>
    <row r="1001" spans="1:4" ht="25.5" x14ac:dyDescent="0.2">
      <c r="A1001" s="30">
        <f>+A999+1</f>
        <v>889</v>
      </c>
      <c r="B1001" s="74" t="s">
        <v>540</v>
      </c>
      <c r="C1001" s="72" t="s">
        <v>333</v>
      </c>
      <c r="D1001" s="69">
        <v>2.5</v>
      </c>
    </row>
    <row r="1002" spans="1:4" x14ac:dyDescent="0.2">
      <c r="A1002" s="30">
        <f>+A1001+1</f>
        <v>890</v>
      </c>
      <c r="B1002" s="74" t="s">
        <v>541</v>
      </c>
      <c r="C1002" s="67" t="s">
        <v>333</v>
      </c>
      <c r="D1002" s="109">
        <v>5.2</v>
      </c>
    </row>
    <row r="1003" spans="1:4" x14ac:dyDescent="0.2">
      <c r="A1003" s="30">
        <f t="shared" ref="A1003:A1007" si="43">+A1002+1</f>
        <v>891</v>
      </c>
      <c r="B1003" s="120" t="s">
        <v>861</v>
      </c>
      <c r="C1003" s="72" t="s">
        <v>334</v>
      </c>
      <c r="D1003" s="119">
        <v>9.5000000000000001E-2</v>
      </c>
    </row>
    <row r="1004" spans="1:4" x14ac:dyDescent="0.2">
      <c r="A1004" s="30">
        <f t="shared" si="43"/>
        <v>892</v>
      </c>
      <c r="B1004" s="120" t="s">
        <v>865</v>
      </c>
      <c r="C1004" s="72" t="s">
        <v>334</v>
      </c>
      <c r="D1004" s="119">
        <v>8.6999999999999994E-2</v>
      </c>
    </row>
    <row r="1005" spans="1:4" ht="25.5" x14ac:dyDescent="0.2">
      <c r="A1005" s="30">
        <f t="shared" si="43"/>
        <v>893</v>
      </c>
      <c r="B1005" s="74" t="s">
        <v>542</v>
      </c>
      <c r="C1005" s="67" t="s">
        <v>333</v>
      </c>
      <c r="D1005" s="95">
        <v>1.06</v>
      </c>
    </row>
    <row r="1006" spans="1:4" ht="25.5" x14ac:dyDescent="0.2">
      <c r="A1006" s="30">
        <f t="shared" si="43"/>
        <v>894</v>
      </c>
      <c r="B1006" s="74" t="s">
        <v>1175</v>
      </c>
      <c r="C1006" s="72" t="s">
        <v>336</v>
      </c>
      <c r="D1006" s="69">
        <v>20.7</v>
      </c>
    </row>
    <row r="1007" spans="1:4" ht="25.5" x14ac:dyDescent="0.2">
      <c r="A1007" s="30">
        <f t="shared" si="43"/>
        <v>895</v>
      </c>
      <c r="B1007" s="74" t="s">
        <v>628</v>
      </c>
      <c r="C1007" s="72" t="s">
        <v>336</v>
      </c>
      <c r="D1007" s="69">
        <v>72</v>
      </c>
    </row>
    <row r="1008" spans="1:4" ht="26.25" customHeight="1" x14ac:dyDescent="0.2">
      <c r="A1008" s="30"/>
      <c r="B1008" s="16" t="s">
        <v>67</v>
      </c>
      <c r="C1008" s="63"/>
      <c r="D1008" s="63"/>
    </row>
    <row r="1009" spans="1:4" x14ac:dyDescent="0.2">
      <c r="A1009" s="30">
        <f>+A1007+1</f>
        <v>896</v>
      </c>
      <c r="B1009" s="74" t="s">
        <v>543</v>
      </c>
      <c r="C1009" s="67" t="s">
        <v>333</v>
      </c>
      <c r="D1009" s="109">
        <v>17.2</v>
      </c>
    </row>
    <row r="1010" spans="1:4" ht="25.5" x14ac:dyDescent="0.2">
      <c r="A1010" s="30">
        <f>+A1009+1</f>
        <v>897</v>
      </c>
      <c r="B1010" s="120" t="s">
        <v>544</v>
      </c>
      <c r="C1010" s="72" t="s">
        <v>333</v>
      </c>
      <c r="D1010" s="109">
        <v>1.4</v>
      </c>
    </row>
    <row r="1011" spans="1:4" x14ac:dyDescent="0.2">
      <c r="A1011" s="30">
        <f t="shared" ref="A1011:A1019" si="44">+A1010+1</f>
        <v>898</v>
      </c>
      <c r="B1011" s="120" t="s">
        <v>545</v>
      </c>
      <c r="C1011" s="72" t="s">
        <v>333</v>
      </c>
      <c r="D1011" s="121">
        <v>1.5</v>
      </c>
    </row>
    <row r="1012" spans="1:4" x14ac:dyDescent="0.2">
      <c r="A1012" s="30">
        <f t="shared" si="44"/>
        <v>899</v>
      </c>
      <c r="B1012" s="120" t="s">
        <v>862</v>
      </c>
      <c r="C1012" s="72" t="s">
        <v>334</v>
      </c>
      <c r="D1012" s="119">
        <v>0.02</v>
      </c>
    </row>
    <row r="1013" spans="1:4" x14ac:dyDescent="0.2">
      <c r="A1013" s="30">
        <f t="shared" si="44"/>
        <v>900</v>
      </c>
      <c r="B1013" s="120" t="s">
        <v>865</v>
      </c>
      <c r="C1013" s="72" t="s">
        <v>334</v>
      </c>
      <c r="D1013" s="119">
        <v>4.2999999999999997E-2</v>
      </c>
    </row>
    <row r="1014" spans="1:4" x14ac:dyDescent="0.2">
      <c r="A1014" s="30">
        <f t="shared" si="44"/>
        <v>901</v>
      </c>
      <c r="B1014" s="120" t="s">
        <v>546</v>
      </c>
      <c r="C1014" s="72" t="s">
        <v>333</v>
      </c>
      <c r="D1014" s="109">
        <v>2</v>
      </c>
    </row>
    <row r="1015" spans="1:4" x14ac:dyDescent="0.2">
      <c r="A1015" s="30">
        <f t="shared" si="44"/>
        <v>902</v>
      </c>
      <c r="B1015" s="120" t="s">
        <v>862</v>
      </c>
      <c r="C1015" s="72" t="s">
        <v>334</v>
      </c>
      <c r="D1015" s="119">
        <v>2.3E-2</v>
      </c>
    </row>
    <row r="1016" spans="1:4" x14ac:dyDescent="0.2">
      <c r="A1016" s="30">
        <f t="shared" si="44"/>
        <v>903</v>
      </c>
      <c r="B1016" s="120" t="s">
        <v>865</v>
      </c>
      <c r="C1016" s="72" t="s">
        <v>334</v>
      </c>
      <c r="D1016" s="119">
        <v>4.3999999999999997E-2</v>
      </c>
    </row>
    <row r="1017" spans="1:4" x14ac:dyDescent="0.2">
      <c r="A1017" s="30">
        <f t="shared" si="44"/>
        <v>904</v>
      </c>
      <c r="B1017" s="120" t="s">
        <v>547</v>
      </c>
      <c r="C1017" s="72" t="s">
        <v>333</v>
      </c>
      <c r="D1017" s="109">
        <v>0.77</v>
      </c>
    </row>
    <row r="1018" spans="1:4" x14ac:dyDescent="0.2">
      <c r="A1018" s="30">
        <f t="shared" si="44"/>
        <v>905</v>
      </c>
      <c r="B1018" s="120" t="s">
        <v>861</v>
      </c>
      <c r="C1018" s="72" t="s">
        <v>334</v>
      </c>
      <c r="D1018" s="119">
        <v>2.4E-2</v>
      </c>
    </row>
    <row r="1019" spans="1:4" x14ac:dyDescent="0.2">
      <c r="A1019" s="30">
        <f t="shared" si="44"/>
        <v>906</v>
      </c>
      <c r="B1019" s="120" t="s">
        <v>865</v>
      </c>
      <c r="C1019" s="72" t="s">
        <v>334</v>
      </c>
      <c r="D1019" s="122">
        <v>3.4099999999999998E-2</v>
      </c>
    </row>
    <row r="1020" spans="1:4" ht="25.5" customHeight="1" x14ac:dyDescent="0.2">
      <c r="A1020" s="30"/>
      <c r="B1020" s="16" t="s">
        <v>68</v>
      </c>
      <c r="C1020" s="63"/>
      <c r="D1020" s="63"/>
    </row>
    <row r="1021" spans="1:4" x14ac:dyDescent="0.2">
      <c r="A1021" s="30">
        <f>+A1019+1</f>
        <v>907</v>
      </c>
      <c r="B1021" s="120" t="s">
        <v>548</v>
      </c>
      <c r="C1021" s="72" t="s">
        <v>333</v>
      </c>
      <c r="D1021" s="109">
        <v>1.6</v>
      </c>
    </row>
    <row r="1022" spans="1:4" x14ac:dyDescent="0.2">
      <c r="A1022" s="30">
        <f>+A1021+1</f>
        <v>908</v>
      </c>
      <c r="B1022" s="120" t="s">
        <v>866</v>
      </c>
      <c r="C1022" s="72" t="s">
        <v>334</v>
      </c>
      <c r="D1022" s="119">
        <v>0.13400000000000001</v>
      </c>
    </row>
    <row r="1023" spans="1:4" ht="24.75" customHeight="1" x14ac:dyDescent="0.2">
      <c r="A1023" s="30"/>
      <c r="B1023" s="16" t="s">
        <v>43</v>
      </c>
      <c r="C1023" s="63"/>
      <c r="D1023" s="63"/>
    </row>
    <row r="1024" spans="1:4" ht="25.5" x14ac:dyDescent="0.2">
      <c r="A1024" s="30">
        <f>+A1022+1</f>
        <v>909</v>
      </c>
      <c r="B1024" s="120" t="s">
        <v>549</v>
      </c>
      <c r="C1024" s="72" t="s">
        <v>333</v>
      </c>
      <c r="D1024" s="109">
        <v>1</v>
      </c>
    </row>
    <row r="1025" spans="1:4" x14ac:dyDescent="0.2">
      <c r="A1025" s="30">
        <f>+A1024+1</f>
        <v>910</v>
      </c>
      <c r="B1025" s="120" t="s">
        <v>866</v>
      </c>
      <c r="C1025" s="72" t="s">
        <v>334</v>
      </c>
      <c r="D1025" s="119">
        <v>1.9E-2</v>
      </c>
    </row>
    <row r="1026" spans="1:4" ht="24" customHeight="1" x14ac:dyDescent="0.2">
      <c r="A1026" s="30"/>
      <c r="B1026" s="16" t="s">
        <v>69</v>
      </c>
      <c r="C1026" s="63"/>
      <c r="D1026" s="63"/>
    </row>
    <row r="1027" spans="1:4" x14ac:dyDescent="0.2">
      <c r="A1027" s="30">
        <f>+A1025+1</f>
        <v>911</v>
      </c>
      <c r="B1027" s="74" t="s">
        <v>550</v>
      </c>
      <c r="C1027" s="72" t="s">
        <v>336</v>
      </c>
      <c r="D1027" s="69">
        <v>2.1</v>
      </c>
    </row>
    <row r="1028" spans="1:4" ht="26.25" customHeight="1" x14ac:dyDescent="0.2">
      <c r="A1028" s="30"/>
      <c r="B1028" s="16" t="s">
        <v>22</v>
      </c>
      <c r="C1028" s="63"/>
      <c r="D1028" s="63"/>
    </row>
    <row r="1029" spans="1:4" x14ac:dyDescent="0.2">
      <c r="A1029" s="30">
        <f>+A1027+1</f>
        <v>912</v>
      </c>
      <c r="B1029" s="74" t="s">
        <v>551</v>
      </c>
      <c r="C1029" s="72" t="s">
        <v>336</v>
      </c>
      <c r="D1029" s="91">
        <v>12</v>
      </c>
    </row>
    <row r="1030" spans="1:4" x14ac:dyDescent="0.2">
      <c r="A1030" s="30">
        <f>+A1029+1</f>
        <v>913</v>
      </c>
      <c r="B1030" s="74" t="s">
        <v>867</v>
      </c>
      <c r="C1030" s="72" t="s">
        <v>333</v>
      </c>
      <c r="D1030" s="69">
        <v>2.4</v>
      </c>
    </row>
    <row r="1031" spans="1:4" ht="25.5" x14ac:dyDescent="0.2">
      <c r="A1031" s="30">
        <f>+A1030+1</f>
        <v>914</v>
      </c>
      <c r="B1031" s="74" t="s">
        <v>552</v>
      </c>
      <c r="C1031" s="72" t="s">
        <v>333</v>
      </c>
      <c r="D1031" s="91">
        <v>1.2</v>
      </c>
    </row>
    <row r="1032" spans="1:4" ht="23.25" customHeight="1" x14ac:dyDescent="0.2">
      <c r="A1032" s="30"/>
      <c r="B1032" s="16" t="s">
        <v>23</v>
      </c>
      <c r="C1032" s="63"/>
      <c r="D1032" s="63"/>
    </row>
    <row r="1033" spans="1:4" ht="25.5" x14ac:dyDescent="0.2">
      <c r="A1033" s="30">
        <f>+A1031+1</f>
        <v>915</v>
      </c>
      <c r="B1033" s="74" t="s">
        <v>553</v>
      </c>
      <c r="C1033" s="72" t="s">
        <v>336</v>
      </c>
      <c r="D1033" s="91">
        <v>13.8</v>
      </c>
    </row>
    <row r="1034" spans="1:4" x14ac:dyDescent="0.2">
      <c r="A1034" s="30">
        <f>+A1033+1</f>
        <v>916</v>
      </c>
      <c r="B1034" s="74" t="s">
        <v>554</v>
      </c>
      <c r="C1034" s="72" t="s">
        <v>333</v>
      </c>
      <c r="D1034" s="69">
        <v>1.38</v>
      </c>
    </row>
    <row r="1035" spans="1:4" x14ac:dyDescent="0.2">
      <c r="A1035" s="30">
        <f t="shared" ref="A1035:A1038" si="45">+A1034+1</f>
        <v>917</v>
      </c>
      <c r="B1035" s="74" t="s">
        <v>1176</v>
      </c>
      <c r="C1035" s="72" t="s">
        <v>336</v>
      </c>
      <c r="D1035" s="69">
        <v>13.8</v>
      </c>
    </row>
    <row r="1036" spans="1:4" ht="25.5" x14ac:dyDescent="0.2">
      <c r="A1036" s="30">
        <f t="shared" si="45"/>
        <v>918</v>
      </c>
      <c r="B1036" s="120" t="s">
        <v>535</v>
      </c>
      <c r="C1036" s="72" t="s">
        <v>336</v>
      </c>
      <c r="D1036" s="69">
        <v>13.8</v>
      </c>
    </row>
    <row r="1037" spans="1:4" x14ac:dyDescent="0.2">
      <c r="A1037" s="30">
        <f t="shared" si="45"/>
        <v>919</v>
      </c>
      <c r="B1037" s="74" t="s">
        <v>868</v>
      </c>
      <c r="C1037" s="72" t="s">
        <v>336</v>
      </c>
      <c r="D1037" s="69">
        <v>13.8</v>
      </c>
    </row>
    <row r="1038" spans="1:4" ht="25.5" x14ac:dyDescent="0.2">
      <c r="A1038" s="30">
        <f t="shared" si="45"/>
        <v>920</v>
      </c>
      <c r="B1038" s="74" t="s">
        <v>629</v>
      </c>
      <c r="C1038" s="72" t="s">
        <v>336</v>
      </c>
      <c r="D1038" s="69">
        <v>13.8</v>
      </c>
    </row>
    <row r="1039" spans="1:4" ht="22.5" customHeight="1" x14ac:dyDescent="0.2">
      <c r="A1039" s="30"/>
      <c r="B1039" s="16" t="s">
        <v>70</v>
      </c>
      <c r="C1039" s="63"/>
      <c r="D1039" s="63"/>
    </row>
    <row r="1040" spans="1:4" x14ac:dyDescent="0.2">
      <c r="A1040" s="30">
        <f>+A1038+1</f>
        <v>921</v>
      </c>
      <c r="B1040" s="120" t="s">
        <v>555</v>
      </c>
      <c r="C1040" s="72" t="s">
        <v>333</v>
      </c>
      <c r="D1040" s="119">
        <v>0.223</v>
      </c>
    </row>
    <row r="1041" spans="1:4" ht="25.5" x14ac:dyDescent="0.2">
      <c r="A1041" s="30">
        <f>+A1040+1</f>
        <v>922</v>
      </c>
      <c r="B1041" s="74" t="s">
        <v>556</v>
      </c>
      <c r="C1041" s="66" t="s">
        <v>343</v>
      </c>
      <c r="D1041" s="69">
        <v>13</v>
      </c>
    </row>
    <row r="1042" spans="1:4" ht="25.5" x14ac:dyDescent="0.2">
      <c r="A1042" s="30">
        <f t="shared" ref="A1042:A1044" si="46">+A1041+1</f>
        <v>923</v>
      </c>
      <c r="B1042" s="120" t="s">
        <v>630</v>
      </c>
      <c r="C1042" s="72" t="s">
        <v>336</v>
      </c>
      <c r="D1042" s="110">
        <v>5.2</v>
      </c>
    </row>
    <row r="1043" spans="1:4" ht="25.5" x14ac:dyDescent="0.2">
      <c r="A1043" s="30">
        <f t="shared" si="46"/>
        <v>924</v>
      </c>
      <c r="B1043" s="74" t="s">
        <v>557</v>
      </c>
      <c r="C1043" s="66" t="s">
        <v>343</v>
      </c>
      <c r="D1043" s="71">
        <v>3</v>
      </c>
    </row>
    <row r="1044" spans="1:4" ht="25.5" x14ac:dyDescent="0.2">
      <c r="A1044" s="30">
        <f t="shared" si="46"/>
        <v>925</v>
      </c>
      <c r="B1044" s="120" t="s">
        <v>869</v>
      </c>
      <c r="C1044" s="72" t="s">
        <v>351</v>
      </c>
      <c r="D1044" s="109">
        <v>1</v>
      </c>
    </row>
    <row r="1045" spans="1:4" ht="21" customHeight="1" x14ac:dyDescent="0.2">
      <c r="A1045" s="30"/>
      <c r="B1045" s="16" t="s">
        <v>71</v>
      </c>
      <c r="C1045" s="63"/>
      <c r="D1045" s="63"/>
    </row>
    <row r="1046" spans="1:4" x14ac:dyDescent="0.2">
      <c r="A1046" s="30">
        <f>+A1044+1</f>
        <v>926</v>
      </c>
      <c r="B1046" s="74" t="s">
        <v>558</v>
      </c>
      <c r="C1046" s="66" t="s">
        <v>334</v>
      </c>
      <c r="D1046" s="69">
        <v>0.24399999999999999</v>
      </c>
    </row>
    <row r="1047" spans="1:4" x14ac:dyDescent="0.2">
      <c r="A1047" s="30">
        <f>+A1046+1</f>
        <v>927</v>
      </c>
      <c r="B1047" s="120" t="s">
        <v>559</v>
      </c>
      <c r="C1047" s="72" t="s">
        <v>338</v>
      </c>
      <c r="D1047" s="109">
        <v>61</v>
      </c>
    </row>
    <row r="1048" spans="1:4" x14ac:dyDescent="0.2">
      <c r="A1048" s="30">
        <f t="shared" ref="A1048:A1054" si="47">+A1047+1</f>
        <v>928</v>
      </c>
      <c r="B1048" s="120" t="s">
        <v>560</v>
      </c>
      <c r="C1048" s="72" t="s">
        <v>338</v>
      </c>
      <c r="D1048" s="109">
        <v>92.2</v>
      </c>
    </row>
    <row r="1049" spans="1:4" x14ac:dyDescent="0.2">
      <c r="A1049" s="30">
        <f t="shared" si="47"/>
        <v>929</v>
      </c>
      <c r="B1049" s="120" t="s">
        <v>561</v>
      </c>
      <c r="C1049" s="72" t="s">
        <v>338</v>
      </c>
      <c r="D1049" s="109">
        <v>42.6</v>
      </c>
    </row>
    <row r="1050" spans="1:4" x14ac:dyDescent="0.2">
      <c r="A1050" s="30">
        <f t="shared" si="47"/>
        <v>930</v>
      </c>
      <c r="B1050" s="74" t="s">
        <v>870</v>
      </c>
      <c r="C1050" s="72" t="s">
        <v>338</v>
      </c>
      <c r="D1050" s="69">
        <v>14.8</v>
      </c>
    </row>
    <row r="1051" spans="1:4" x14ac:dyDescent="0.2">
      <c r="A1051" s="30">
        <f t="shared" si="47"/>
        <v>931</v>
      </c>
      <c r="B1051" s="74" t="s">
        <v>871</v>
      </c>
      <c r="C1051" s="72" t="s">
        <v>338</v>
      </c>
      <c r="D1051" s="69">
        <v>23.6</v>
      </c>
    </row>
    <row r="1052" spans="1:4" x14ac:dyDescent="0.2">
      <c r="A1052" s="30">
        <f t="shared" si="47"/>
        <v>932</v>
      </c>
      <c r="B1052" s="120" t="s">
        <v>872</v>
      </c>
      <c r="C1052" s="72" t="s">
        <v>338</v>
      </c>
      <c r="D1052" s="88">
        <v>10</v>
      </c>
    </row>
    <row r="1053" spans="1:4" x14ac:dyDescent="0.2">
      <c r="A1053" s="30">
        <f t="shared" si="47"/>
        <v>933</v>
      </c>
      <c r="B1053" s="120" t="s">
        <v>873</v>
      </c>
      <c r="C1053" s="72" t="s">
        <v>334</v>
      </c>
      <c r="D1053" s="69">
        <v>0.24399999999999999</v>
      </c>
    </row>
    <row r="1054" spans="1:4" x14ac:dyDescent="0.2">
      <c r="A1054" s="30">
        <f t="shared" si="47"/>
        <v>934</v>
      </c>
      <c r="B1054" s="74" t="s">
        <v>563</v>
      </c>
      <c r="C1054" s="72" t="s">
        <v>336</v>
      </c>
      <c r="D1054" s="69">
        <v>9.1</v>
      </c>
    </row>
    <row r="1055" spans="1:4" ht="26.25" customHeight="1" x14ac:dyDescent="0.2">
      <c r="A1055" s="30"/>
      <c r="B1055" s="16" t="s">
        <v>72</v>
      </c>
      <c r="C1055" s="63"/>
      <c r="D1055" s="63"/>
    </row>
    <row r="1056" spans="1:4" ht="25.5" x14ac:dyDescent="0.2">
      <c r="A1056" s="30">
        <f>+A1054+1</f>
        <v>935</v>
      </c>
      <c r="B1056" s="120" t="s">
        <v>631</v>
      </c>
      <c r="C1056" s="72" t="s">
        <v>336</v>
      </c>
      <c r="D1056" s="88">
        <v>15</v>
      </c>
    </row>
    <row r="1057" spans="1:4" ht="25.5" x14ac:dyDescent="0.2">
      <c r="A1057" s="30">
        <f>+A1056+1</f>
        <v>936</v>
      </c>
      <c r="B1057" s="74" t="s">
        <v>632</v>
      </c>
      <c r="C1057" s="72" t="s">
        <v>336</v>
      </c>
      <c r="D1057" s="69">
        <v>20</v>
      </c>
    </row>
    <row r="1058" spans="1:4" ht="25.5" x14ac:dyDescent="0.2">
      <c r="A1058" s="30">
        <f t="shared" ref="A1058:A1059" si="48">+A1057+1</f>
        <v>937</v>
      </c>
      <c r="B1058" s="120" t="s">
        <v>564</v>
      </c>
      <c r="C1058" s="72" t="s">
        <v>336</v>
      </c>
      <c r="D1058" s="88">
        <v>15</v>
      </c>
    </row>
    <row r="1059" spans="1:4" ht="25.5" x14ac:dyDescent="0.2">
      <c r="A1059" s="30">
        <f t="shared" si="48"/>
        <v>938</v>
      </c>
      <c r="B1059" s="74" t="s">
        <v>633</v>
      </c>
      <c r="C1059" s="72" t="s">
        <v>336</v>
      </c>
      <c r="D1059" s="69">
        <v>6</v>
      </c>
    </row>
    <row r="1060" spans="1:4" ht="33.75" customHeight="1" x14ac:dyDescent="0.2">
      <c r="A1060" s="28"/>
      <c r="B1060" s="26" t="s">
        <v>73</v>
      </c>
      <c r="C1060" s="8"/>
      <c r="D1060" s="13"/>
    </row>
    <row r="1061" spans="1:4" ht="30" customHeight="1" x14ac:dyDescent="0.2">
      <c r="A1061" s="131" t="s">
        <v>1546</v>
      </c>
      <c r="B1061" s="131"/>
      <c r="C1061" s="131"/>
      <c r="D1061" s="131"/>
    </row>
    <row r="1062" spans="1:4" ht="34.5" customHeight="1" x14ac:dyDescent="0.2">
      <c r="A1062" s="30"/>
      <c r="B1062" s="16" t="s">
        <v>27</v>
      </c>
      <c r="C1062" s="67"/>
      <c r="D1062" s="68"/>
    </row>
    <row r="1063" spans="1:4" ht="25.5" x14ac:dyDescent="0.2">
      <c r="A1063" s="30">
        <f>+A1059+1</f>
        <v>939</v>
      </c>
      <c r="B1063" s="75" t="s">
        <v>1427</v>
      </c>
      <c r="C1063" s="66" t="s">
        <v>333</v>
      </c>
      <c r="D1063" s="69">
        <v>235</v>
      </c>
    </row>
    <row r="1064" spans="1:4" x14ac:dyDescent="0.2">
      <c r="A1064" s="30">
        <f t="shared" ref="A1064:A1108" si="49">+A1063+1</f>
        <v>940</v>
      </c>
      <c r="B1064" s="74" t="s">
        <v>1186</v>
      </c>
      <c r="C1064" s="66" t="s">
        <v>333</v>
      </c>
      <c r="D1064" s="69">
        <v>103</v>
      </c>
    </row>
    <row r="1065" spans="1:4" x14ac:dyDescent="0.2">
      <c r="A1065" s="30">
        <f t="shared" si="49"/>
        <v>941</v>
      </c>
      <c r="B1065" s="75" t="s">
        <v>1187</v>
      </c>
      <c r="C1065" s="66" t="s">
        <v>333</v>
      </c>
      <c r="D1065" s="69">
        <v>11</v>
      </c>
    </row>
    <row r="1066" spans="1:4" x14ac:dyDescent="0.2">
      <c r="A1066" s="30">
        <f t="shared" si="49"/>
        <v>942</v>
      </c>
      <c r="B1066" s="74" t="s">
        <v>330</v>
      </c>
      <c r="C1066" s="66" t="s">
        <v>333</v>
      </c>
      <c r="D1066" s="88">
        <v>106</v>
      </c>
    </row>
    <row r="1067" spans="1:4" x14ac:dyDescent="0.2">
      <c r="A1067" s="30">
        <f t="shared" si="49"/>
        <v>943</v>
      </c>
      <c r="B1067" s="74" t="s">
        <v>331</v>
      </c>
      <c r="C1067" s="66" t="s">
        <v>333</v>
      </c>
      <c r="D1067" s="88">
        <v>106</v>
      </c>
    </row>
    <row r="1068" spans="1:4" x14ac:dyDescent="0.2">
      <c r="A1068" s="30">
        <f t="shared" si="49"/>
        <v>944</v>
      </c>
      <c r="B1068" s="74" t="s">
        <v>332</v>
      </c>
      <c r="C1068" s="66" t="s">
        <v>333</v>
      </c>
      <c r="D1068" s="88">
        <v>8</v>
      </c>
    </row>
    <row r="1069" spans="1:4" x14ac:dyDescent="0.2">
      <c r="A1069" s="30">
        <f t="shared" si="49"/>
        <v>945</v>
      </c>
      <c r="B1069" s="75" t="s">
        <v>1429</v>
      </c>
      <c r="C1069" s="65" t="s">
        <v>334</v>
      </c>
      <c r="D1069" s="69">
        <v>446.5</v>
      </c>
    </row>
    <row r="1070" spans="1:4" ht="28.5" customHeight="1" x14ac:dyDescent="0.2">
      <c r="A1070" s="30"/>
      <c r="B1070" s="16" t="s">
        <v>874</v>
      </c>
      <c r="C1070" s="72"/>
      <c r="D1070" s="69"/>
    </row>
    <row r="1071" spans="1:4" x14ac:dyDescent="0.2">
      <c r="A1071" s="30">
        <f>+A1069+1</f>
        <v>946</v>
      </c>
      <c r="B1071" s="120" t="s">
        <v>565</v>
      </c>
      <c r="C1071" s="67" t="s">
        <v>333</v>
      </c>
      <c r="D1071" s="109">
        <v>20.2</v>
      </c>
    </row>
    <row r="1072" spans="1:4" ht="25.5" x14ac:dyDescent="0.2">
      <c r="A1072" s="30">
        <f t="shared" si="49"/>
        <v>947</v>
      </c>
      <c r="B1072" s="120" t="s">
        <v>566</v>
      </c>
      <c r="C1072" s="67" t="s">
        <v>333</v>
      </c>
      <c r="D1072" s="110">
        <f>2*9.1</f>
        <v>18.2</v>
      </c>
    </row>
    <row r="1073" spans="1:4" x14ac:dyDescent="0.2">
      <c r="A1073" s="30">
        <f t="shared" si="49"/>
        <v>948</v>
      </c>
      <c r="B1073" s="120" t="s">
        <v>862</v>
      </c>
      <c r="C1073" s="72" t="s">
        <v>334</v>
      </c>
      <c r="D1073" s="119">
        <f>2*0.0164</f>
        <v>3.2800000000000003E-2</v>
      </c>
    </row>
    <row r="1074" spans="1:4" x14ac:dyDescent="0.2">
      <c r="A1074" s="30">
        <f t="shared" si="49"/>
        <v>949</v>
      </c>
      <c r="B1074" s="120" t="s">
        <v>865</v>
      </c>
      <c r="C1074" s="72" t="s">
        <v>334</v>
      </c>
      <c r="D1074" s="119">
        <v>1.458</v>
      </c>
    </row>
    <row r="1075" spans="1:4" x14ac:dyDescent="0.2">
      <c r="A1075" s="30">
        <f t="shared" si="49"/>
        <v>950</v>
      </c>
      <c r="B1075" s="120" t="s">
        <v>567</v>
      </c>
      <c r="C1075" s="72" t="s">
        <v>333</v>
      </c>
      <c r="D1075" s="110">
        <v>40.4</v>
      </c>
    </row>
    <row r="1076" spans="1:4" x14ac:dyDescent="0.2">
      <c r="A1076" s="30">
        <f t="shared" si="49"/>
        <v>951</v>
      </c>
      <c r="B1076" s="120" t="s">
        <v>862</v>
      </c>
      <c r="C1076" s="72" t="s">
        <v>334</v>
      </c>
      <c r="D1076" s="119">
        <f>(73.8+38.8)/1000</f>
        <v>0.11259999999999999</v>
      </c>
    </row>
    <row r="1077" spans="1:4" x14ac:dyDescent="0.2">
      <c r="A1077" s="30">
        <f t="shared" si="49"/>
        <v>952</v>
      </c>
      <c r="B1077" s="120" t="s">
        <v>865</v>
      </c>
      <c r="C1077" s="72" t="s">
        <v>334</v>
      </c>
      <c r="D1077" s="119">
        <f>(1213.2+228+419.8+266.4+458.6+175.6+116.4)/1000</f>
        <v>2.8780000000000001</v>
      </c>
    </row>
    <row r="1078" spans="1:4" ht="25.5" x14ac:dyDescent="0.2">
      <c r="A1078" s="30">
        <f t="shared" si="49"/>
        <v>953</v>
      </c>
      <c r="B1078" s="120" t="s">
        <v>568</v>
      </c>
      <c r="C1078" s="72" t="s">
        <v>333</v>
      </c>
      <c r="D1078" s="109">
        <v>15.68</v>
      </c>
    </row>
    <row r="1079" spans="1:4" x14ac:dyDescent="0.2">
      <c r="A1079" s="30">
        <f t="shared" si="49"/>
        <v>954</v>
      </c>
      <c r="B1079" s="120" t="s">
        <v>862</v>
      </c>
      <c r="C1079" s="72" t="s">
        <v>334</v>
      </c>
      <c r="D1079" s="119">
        <f>(61.2+21.6+20+2.88)/1000</f>
        <v>0.10568000000000001</v>
      </c>
    </row>
    <row r="1080" spans="1:4" x14ac:dyDescent="0.2">
      <c r="A1080" s="30">
        <f t="shared" si="49"/>
        <v>955</v>
      </c>
      <c r="B1080" s="120" t="s">
        <v>866</v>
      </c>
      <c r="C1080" s="72" t="s">
        <v>334</v>
      </c>
      <c r="D1080" s="119">
        <f>(28.4+10.6)/1000</f>
        <v>3.9E-2</v>
      </c>
    </row>
    <row r="1081" spans="1:4" x14ac:dyDescent="0.2">
      <c r="A1081" s="30">
        <f t="shared" si="49"/>
        <v>956</v>
      </c>
      <c r="B1081" s="120" t="s">
        <v>865</v>
      </c>
      <c r="C1081" s="72" t="s">
        <v>334</v>
      </c>
      <c r="D1081" s="119">
        <f>(194.4+209.2+209.8+233+222.8)/1000</f>
        <v>1.0692000000000002</v>
      </c>
    </row>
    <row r="1082" spans="1:4" x14ac:dyDescent="0.2">
      <c r="A1082" s="30">
        <f t="shared" si="49"/>
        <v>957</v>
      </c>
      <c r="B1082" s="120" t="s">
        <v>872</v>
      </c>
      <c r="C1082" s="72" t="s">
        <v>334</v>
      </c>
      <c r="D1082" s="119">
        <f>(18.96)/1000</f>
        <v>1.8960000000000001E-2</v>
      </c>
    </row>
    <row r="1083" spans="1:4" x14ac:dyDescent="0.2">
      <c r="A1083" s="30">
        <f t="shared" si="49"/>
        <v>958</v>
      </c>
      <c r="B1083" s="120" t="s">
        <v>562</v>
      </c>
      <c r="C1083" s="72" t="s">
        <v>334</v>
      </c>
      <c r="D1083" s="119">
        <f>(53.6+1.92)/1000</f>
        <v>5.552E-2</v>
      </c>
    </row>
    <row r="1084" spans="1:4" x14ac:dyDescent="0.2">
      <c r="A1084" s="30">
        <f t="shared" si="49"/>
        <v>959</v>
      </c>
      <c r="B1084" s="120" t="s">
        <v>569</v>
      </c>
      <c r="C1084" s="72" t="s">
        <v>334</v>
      </c>
      <c r="D1084" s="119">
        <v>5.3999999999999999E-2</v>
      </c>
    </row>
    <row r="1085" spans="1:4" x14ac:dyDescent="0.2">
      <c r="A1085" s="30">
        <f t="shared" si="49"/>
        <v>960</v>
      </c>
      <c r="B1085" s="120" t="s">
        <v>733</v>
      </c>
      <c r="C1085" s="72" t="s">
        <v>334</v>
      </c>
      <c r="D1085" s="119">
        <f>1.92/1000</f>
        <v>1.9199999999999998E-3</v>
      </c>
    </row>
    <row r="1086" spans="1:4" ht="25.5" x14ac:dyDescent="0.2">
      <c r="A1086" s="30">
        <f t="shared" si="49"/>
        <v>961</v>
      </c>
      <c r="B1086" s="74" t="s">
        <v>875</v>
      </c>
      <c r="C1086" s="66" t="s">
        <v>334</v>
      </c>
      <c r="D1086" s="95">
        <v>0.34</v>
      </c>
    </row>
    <row r="1087" spans="1:4" ht="25.5" x14ac:dyDescent="0.2">
      <c r="A1087" s="30">
        <f t="shared" si="49"/>
        <v>962</v>
      </c>
      <c r="B1087" s="74" t="s">
        <v>634</v>
      </c>
      <c r="C1087" s="72" t="s">
        <v>336</v>
      </c>
      <c r="D1087" s="69">
        <v>162</v>
      </c>
    </row>
    <row r="1088" spans="1:4" x14ac:dyDescent="0.2">
      <c r="A1088" s="30">
        <f t="shared" si="49"/>
        <v>963</v>
      </c>
      <c r="B1088" s="120" t="s">
        <v>635</v>
      </c>
      <c r="C1088" s="72" t="s">
        <v>336</v>
      </c>
      <c r="D1088" s="88">
        <f>162-36</f>
        <v>126</v>
      </c>
    </row>
    <row r="1089" spans="1:4" x14ac:dyDescent="0.2">
      <c r="A1089" s="30">
        <f t="shared" si="49"/>
        <v>964</v>
      </c>
      <c r="B1089" s="120" t="s">
        <v>636</v>
      </c>
      <c r="C1089" s="72" t="s">
        <v>336</v>
      </c>
      <c r="D1089" s="109">
        <v>36</v>
      </c>
    </row>
    <row r="1090" spans="1:4" ht="25.5" x14ac:dyDescent="0.2">
      <c r="A1090" s="30">
        <f t="shared" si="49"/>
        <v>965</v>
      </c>
      <c r="B1090" s="74" t="s">
        <v>637</v>
      </c>
      <c r="C1090" s="72" t="s">
        <v>336</v>
      </c>
      <c r="D1090" s="69">
        <v>162</v>
      </c>
    </row>
    <row r="1091" spans="1:4" ht="25.5" x14ac:dyDescent="0.2">
      <c r="A1091" s="30">
        <f t="shared" si="49"/>
        <v>966</v>
      </c>
      <c r="B1091" s="120" t="s">
        <v>638</v>
      </c>
      <c r="C1091" s="72" t="s">
        <v>336</v>
      </c>
      <c r="D1091" s="109">
        <v>224.6</v>
      </c>
    </row>
    <row r="1092" spans="1:4" x14ac:dyDescent="0.2">
      <c r="A1092" s="30">
        <f t="shared" si="49"/>
        <v>967</v>
      </c>
      <c r="B1092" s="120" t="s">
        <v>639</v>
      </c>
      <c r="C1092" s="72" t="s">
        <v>336</v>
      </c>
      <c r="D1092" s="109">
        <v>36</v>
      </c>
    </row>
    <row r="1093" spans="1:4" x14ac:dyDescent="0.2">
      <c r="A1093" s="30">
        <f t="shared" si="49"/>
        <v>968</v>
      </c>
      <c r="B1093" s="74" t="s">
        <v>876</v>
      </c>
      <c r="C1093" s="66" t="s">
        <v>338</v>
      </c>
      <c r="D1093" s="69">
        <v>37.1</v>
      </c>
    </row>
    <row r="1094" spans="1:4" x14ac:dyDescent="0.2">
      <c r="A1094" s="30">
        <f t="shared" si="49"/>
        <v>969</v>
      </c>
      <c r="B1094" s="120" t="s">
        <v>640</v>
      </c>
      <c r="C1094" s="66" t="s">
        <v>338</v>
      </c>
      <c r="D1094" s="109">
        <v>12.2</v>
      </c>
    </row>
    <row r="1095" spans="1:4" x14ac:dyDescent="0.2">
      <c r="A1095" s="30">
        <f t="shared" si="49"/>
        <v>970</v>
      </c>
      <c r="B1095" s="120" t="s">
        <v>877</v>
      </c>
      <c r="C1095" s="66" t="s">
        <v>338</v>
      </c>
      <c r="D1095" s="110">
        <v>10.7</v>
      </c>
    </row>
    <row r="1096" spans="1:4" x14ac:dyDescent="0.2">
      <c r="A1096" s="30">
        <f t="shared" si="49"/>
        <v>971</v>
      </c>
      <c r="B1096" s="120" t="s">
        <v>865</v>
      </c>
      <c r="C1096" s="66" t="s">
        <v>338</v>
      </c>
      <c r="D1096" s="121">
        <v>1.48</v>
      </c>
    </row>
    <row r="1097" spans="1:4" x14ac:dyDescent="0.2">
      <c r="A1097" s="30">
        <f t="shared" si="49"/>
        <v>972</v>
      </c>
      <c r="B1097" s="120" t="s">
        <v>641</v>
      </c>
      <c r="C1097" s="66" t="s">
        <v>338</v>
      </c>
      <c r="D1097" s="109">
        <v>14.2</v>
      </c>
    </row>
    <row r="1098" spans="1:4" x14ac:dyDescent="0.2">
      <c r="A1098" s="30">
        <f t="shared" si="49"/>
        <v>973</v>
      </c>
      <c r="B1098" s="120" t="s">
        <v>878</v>
      </c>
      <c r="C1098" s="66" t="s">
        <v>338</v>
      </c>
      <c r="D1098" s="110">
        <v>12.6</v>
      </c>
    </row>
    <row r="1099" spans="1:4" x14ac:dyDescent="0.2">
      <c r="A1099" s="30">
        <f t="shared" si="49"/>
        <v>974</v>
      </c>
      <c r="B1099" s="120" t="s">
        <v>865</v>
      </c>
      <c r="C1099" s="66" t="s">
        <v>338</v>
      </c>
      <c r="D1099" s="121">
        <v>1.62</v>
      </c>
    </row>
    <row r="1100" spans="1:4" x14ac:dyDescent="0.2">
      <c r="A1100" s="30">
        <f t="shared" si="49"/>
        <v>975</v>
      </c>
      <c r="B1100" s="120" t="s">
        <v>570</v>
      </c>
      <c r="C1100" s="72" t="s">
        <v>334</v>
      </c>
      <c r="D1100" s="122">
        <v>0.1268</v>
      </c>
    </row>
    <row r="1101" spans="1:4" x14ac:dyDescent="0.2">
      <c r="A1101" s="30">
        <f t="shared" si="49"/>
        <v>976</v>
      </c>
      <c r="B1101" s="120" t="s">
        <v>571</v>
      </c>
      <c r="C1101" s="72" t="s">
        <v>334</v>
      </c>
      <c r="D1101" s="119">
        <f>94.4/1000</f>
        <v>9.4400000000000012E-2</v>
      </c>
    </row>
    <row r="1102" spans="1:4" x14ac:dyDescent="0.2">
      <c r="A1102" s="30">
        <f t="shared" si="49"/>
        <v>977</v>
      </c>
      <c r="B1102" s="120" t="s">
        <v>879</v>
      </c>
      <c r="C1102" s="72" t="s">
        <v>334</v>
      </c>
      <c r="D1102" s="109">
        <v>3.2399999999999998E-2</v>
      </c>
    </row>
    <row r="1103" spans="1:4" x14ac:dyDescent="0.2">
      <c r="A1103" s="30">
        <f t="shared" si="49"/>
        <v>978</v>
      </c>
      <c r="B1103" s="120" t="s">
        <v>572</v>
      </c>
      <c r="C1103" s="72" t="s">
        <v>334</v>
      </c>
      <c r="D1103" s="122">
        <v>7.5439999999999993E-2</v>
      </c>
    </row>
    <row r="1104" spans="1:4" x14ac:dyDescent="0.2">
      <c r="A1104" s="30">
        <f t="shared" si="49"/>
        <v>979</v>
      </c>
      <c r="B1104" s="120" t="s">
        <v>880</v>
      </c>
      <c r="C1104" s="72" t="s">
        <v>334</v>
      </c>
      <c r="D1104" s="109">
        <v>4.8000000000000001E-2</v>
      </c>
    </row>
    <row r="1105" spans="1:4" x14ac:dyDescent="0.2">
      <c r="A1105" s="30">
        <f t="shared" si="49"/>
        <v>980</v>
      </c>
      <c r="B1105" s="120" t="s">
        <v>571</v>
      </c>
      <c r="C1105" s="72" t="s">
        <v>334</v>
      </c>
      <c r="D1105" s="122">
        <v>2.4799999999999999E-2</v>
      </c>
    </row>
    <row r="1106" spans="1:4" x14ac:dyDescent="0.2">
      <c r="A1106" s="30">
        <f t="shared" si="49"/>
        <v>981</v>
      </c>
      <c r="B1106" s="120" t="s">
        <v>881</v>
      </c>
      <c r="C1106" s="72" t="s">
        <v>334</v>
      </c>
      <c r="D1106" s="122">
        <v>2.64E-3</v>
      </c>
    </row>
    <row r="1107" spans="1:4" x14ac:dyDescent="0.2">
      <c r="A1107" s="30">
        <f t="shared" si="49"/>
        <v>982</v>
      </c>
      <c r="B1107" s="120" t="s">
        <v>517</v>
      </c>
      <c r="C1107" s="67" t="s">
        <v>335</v>
      </c>
      <c r="D1107" s="88">
        <f>26*2</f>
        <v>52</v>
      </c>
    </row>
    <row r="1108" spans="1:4" x14ac:dyDescent="0.2">
      <c r="A1108" s="30">
        <f t="shared" si="49"/>
        <v>983</v>
      </c>
      <c r="B1108" s="120" t="s">
        <v>573</v>
      </c>
      <c r="C1108" s="72" t="s">
        <v>334</v>
      </c>
      <c r="D1108" s="94">
        <v>0.16500000000000001</v>
      </c>
    </row>
    <row r="1109" spans="1:4" ht="33.75" customHeight="1" x14ac:dyDescent="0.2">
      <c r="A1109" s="28"/>
      <c r="B1109" s="26" t="s">
        <v>882</v>
      </c>
      <c r="C1109" s="8"/>
      <c r="D1109" s="13"/>
    </row>
    <row r="1110" spans="1:4" ht="30" customHeight="1" x14ac:dyDescent="0.2">
      <c r="A1110" s="131" t="s">
        <v>1547</v>
      </c>
      <c r="B1110" s="131"/>
      <c r="C1110" s="131"/>
      <c r="D1110" s="131"/>
    </row>
    <row r="1111" spans="1:4" x14ac:dyDescent="0.2">
      <c r="A1111" s="30">
        <f>+A1108+1</f>
        <v>984</v>
      </c>
      <c r="B1111" s="74" t="s">
        <v>1186</v>
      </c>
      <c r="C1111" s="66" t="s">
        <v>333</v>
      </c>
      <c r="D1111" s="69">
        <v>494</v>
      </c>
    </row>
    <row r="1112" spans="1:4" x14ac:dyDescent="0.2">
      <c r="A1112" s="30">
        <f>+A1111+1</f>
        <v>985</v>
      </c>
      <c r="B1112" s="75" t="s">
        <v>1187</v>
      </c>
      <c r="C1112" s="66" t="s">
        <v>333</v>
      </c>
      <c r="D1112" s="69">
        <v>26</v>
      </c>
    </row>
    <row r="1113" spans="1:4" x14ac:dyDescent="0.2">
      <c r="A1113" s="30">
        <f t="shared" ref="A1113:A1159" si="50">+A1112+1</f>
        <v>986</v>
      </c>
      <c r="B1113" s="74" t="s">
        <v>330</v>
      </c>
      <c r="C1113" s="66" t="s">
        <v>333</v>
      </c>
      <c r="D1113" s="88">
        <v>323</v>
      </c>
    </row>
    <row r="1114" spans="1:4" x14ac:dyDescent="0.2">
      <c r="A1114" s="30">
        <f t="shared" si="50"/>
        <v>987</v>
      </c>
      <c r="B1114" s="74" t="s">
        <v>331</v>
      </c>
      <c r="C1114" s="66" t="s">
        <v>333</v>
      </c>
      <c r="D1114" s="88">
        <v>323</v>
      </c>
    </row>
    <row r="1115" spans="1:4" x14ac:dyDescent="0.2">
      <c r="A1115" s="30">
        <f t="shared" si="50"/>
        <v>988</v>
      </c>
      <c r="B1115" s="74" t="s">
        <v>332</v>
      </c>
      <c r="C1115" s="66" t="s">
        <v>333</v>
      </c>
      <c r="D1115" s="88">
        <v>17</v>
      </c>
    </row>
    <row r="1116" spans="1:4" x14ac:dyDescent="0.2">
      <c r="A1116" s="30">
        <f t="shared" si="50"/>
        <v>989</v>
      </c>
      <c r="B1116" s="120" t="s">
        <v>1177</v>
      </c>
      <c r="C1116" s="67" t="s">
        <v>333</v>
      </c>
      <c r="D1116" s="88">
        <v>180</v>
      </c>
    </row>
    <row r="1117" spans="1:4" x14ac:dyDescent="0.2">
      <c r="A1117" s="30">
        <f t="shared" si="50"/>
        <v>990</v>
      </c>
      <c r="B1117" s="120" t="s">
        <v>497</v>
      </c>
      <c r="C1117" s="72" t="s">
        <v>333</v>
      </c>
      <c r="D1117" s="109">
        <v>5</v>
      </c>
    </row>
    <row r="1118" spans="1:4" ht="14.25" customHeight="1" x14ac:dyDescent="0.2">
      <c r="A1118" s="30">
        <f t="shared" si="50"/>
        <v>991</v>
      </c>
      <c r="B1118" s="120" t="s">
        <v>574</v>
      </c>
      <c r="C1118" s="72" t="s">
        <v>333</v>
      </c>
      <c r="D1118" s="109">
        <v>15</v>
      </c>
    </row>
    <row r="1119" spans="1:4" ht="24" customHeight="1" x14ac:dyDescent="0.2">
      <c r="A1119" s="30">
        <f t="shared" si="50"/>
        <v>992</v>
      </c>
      <c r="B1119" s="74" t="s">
        <v>883</v>
      </c>
      <c r="C1119" s="66" t="s">
        <v>343</v>
      </c>
      <c r="D1119" s="69">
        <v>58</v>
      </c>
    </row>
    <row r="1120" spans="1:4" ht="18" customHeight="1" x14ac:dyDescent="0.2">
      <c r="A1120" s="30">
        <f t="shared" si="50"/>
        <v>993</v>
      </c>
      <c r="B1120" s="74" t="s">
        <v>884</v>
      </c>
      <c r="C1120" s="66" t="s">
        <v>343</v>
      </c>
      <c r="D1120" s="71">
        <v>58</v>
      </c>
    </row>
    <row r="1121" spans="1:4" ht="21.75" customHeight="1" x14ac:dyDescent="0.2">
      <c r="A1121" s="30">
        <f t="shared" si="50"/>
        <v>994</v>
      </c>
      <c r="B1121" s="74" t="s">
        <v>885</v>
      </c>
      <c r="C1121" s="66" t="s">
        <v>343</v>
      </c>
      <c r="D1121" s="71">
        <v>48</v>
      </c>
    </row>
    <row r="1122" spans="1:4" ht="48" customHeight="1" x14ac:dyDescent="0.2">
      <c r="A1122" s="30">
        <f t="shared" si="50"/>
        <v>995</v>
      </c>
      <c r="B1122" s="74" t="s">
        <v>886</v>
      </c>
      <c r="C1122" s="66" t="s">
        <v>343</v>
      </c>
      <c r="D1122" s="71">
        <v>4</v>
      </c>
    </row>
    <row r="1123" spans="1:4" x14ac:dyDescent="0.2">
      <c r="A1123" s="30">
        <f t="shared" si="50"/>
        <v>996</v>
      </c>
      <c r="B1123" s="74" t="s">
        <v>887</v>
      </c>
      <c r="C1123" s="66" t="s">
        <v>343</v>
      </c>
      <c r="D1123" s="71">
        <v>4</v>
      </c>
    </row>
    <row r="1124" spans="1:4" ht="38.25" x14ac:dyDescent="0.2">
      <c r="A1124" s="30">
        <f t="shared" si="50"/>
        <v>997</v>
      </c>
      <c r="B1124" s="120" t="s">
        <v>888</v>
      </c>
      <c r="C1124" s="72" t="s">
        <v>343</v>
      </c>
      <c r="D1124" s="109">
        <v>14</v>
      </c>
    </row>
    <row r="1125" spans="1:4" ht="38.25" x14ac:dyDescent="0.2">
      <c r="A1125" s="30">
        <f t="shared" si="50"/>
        <v>998</v>
      </c>
      <c r="B1125" s="74" t="s">
        <v>889</v>
      </c>
      <c r="C1125" s="66" t="s">
        <v>351</v>
      </c>
      <c r="D1125" s="71">
        <v>1</v>
      </c>
    </row>
    <row r="1126" spans="1:4" ht="51" x14ac:dyDescent="0.2">
      <c r="A1126" s="30">
        <f t="shared" si="50"/>
        <v>999</v>
      </c>
      <c r="B1126" s="74" t="s">
        <v>575</v>
      </c>
      <c r="C1126" s="66" t="s">
        <v>351</v>
      </c>
      <c r="D1126" s="71">
        <v>1</v>
      </c>
    </row>
    <row r="1127" spans="1:4" ht="25.5" x14ac:dyDescent="0.2">
      <c r="A1127" s="30">
        <f t="shared" si="50"/>
        <v>1000</v>
      </c>
      <c r="B1127" s="74" t="s">
        <v>539</v>
      </c>
      <c r="C1127" s="66" t="s">
        <v>351</v>
      </c>
      <c r="D1127" s="71">
        <v>1</v>
      </c>
    </row>
    <row r="1128" spans="1:4" x14ac:dyDescent="0.2">
      <c r="A1128" s="30">
        <f t="shared" si="50"/>
        <v>1001</v>
      </c>
      <c r="B1128" s="74" t="s">
        <v>890</v>
      </c>
      <c r="C1128" s="66" t="s">
        <v>335</v>
      </c>
      <c r="D1128" s="69">
        <v>2</v>
      </c>
    </row>
    <row r="1129" spans="1:4" x14ac:dyDescent="0.2">
      <c r="A1129" s="30">
        <f t="shared" si="50"/>
        <v>1002</v>
      </c>
      <c r="B1129" s="74" t="s">
        <v>891</v>
      </c>
      <c r="C1129" s="66" t="s">
        <v>335</v>
      </c>
      <c r="D1129" s="69">
        <v>4</v>
      </c>
    </row>
    <row r="1130" spans="1:4" x14ac:dyDescent="0.2">
      <c r="A1130" s="30">
        <f t="shared" si="50"/>
        <v>1003</v>
      </c>
      <c r="B1130" s="74" t="s">
        <v>892</v>
      </c>
      <c r="C1130" s="66" t="s">
        <v>335</v>
      </c>
      <c r="D1130" s="69">
        <v>5</v>
      </c>
    </row>
    <row r="1131" spans="1:4" x14ac:dyDescent="0.2">
      <c r="A1131" s="30">
        <f t="shared" si="50"/>
        <v>1004</v>
      </c>
      <c r="B1131" s="74" t="s">
        <v>893</v>
      </c>
      <c r="C1131" s="108" t="s">
        <v>335</v>
      </c>
      <c r="D1131" s="69">
        <v>1</v>
      </c>
    </row>
    <row r="1132" spans="1:4" x14ac:dyDescent="0.2">
      <c r="A1132" s="30">
        <f t="shared" si="50"/>
        <v>1005</v>
      </c>
      <c r="B1132" s="74" t="s">
        <v>863</v>
      </c>
      <c r="C1132" s="108" t="s">
        <v>335</v>
      </c>
      <c r="D1132" s="69">
        <v>5</v>
      </c>
    </row>
    <row r="1133" spans="1:4" x14ac:dyDescent="0.2">
      <c r="A1133" s="30">
        <f t="shared" si="50"/>
        <v>1006</v>
      </c>
      <c r="B1133" s="74" t="s">
        <v>894</v>
      </c>
      <c r="C1133" s="108" t="s">
        <v>335</v>
      </c>
      <c r="D1133" s="69">
        <v>2</v>
      </c>
    </row>
    <row r="1134" spans="1:4" x14ac:dyDescent="0.2">
      <c r="A1134" s="30">
        <f t="shared" si="50"/>
        <v>1007</v>
      </c>
      <c r="B1134" s="74" t="s">
        <v>895</v>
      </c>
      <c r="C1134" s="108" t="s">
        <v>335</v>
      </c>
      <c r="D1134" s="69">
        <v>1</v>
      </c>
    </row>
    <row r="1135" spans="1:4" x14ac:dyDescent="0.2">
      <c r="A1135" s="30">
        <f t="shared" si="50"/>
        <v>1008</v>
      </c>
      <c r="B1135" s="74" t="s">
        <v>576</v>
      </c>
      <c r="C1135" s="108" t="s">
        <v>335</v>
      </c>
      <c r="D1135" s="69">
        <v>1</v>
      </c>
    </row>
    <row r="1136" spans="1:4" x14ac:dyDescent="0.2">
      <c r="A1136" s="30">
        <f t="shared" si="50"/>
        <v>1009</v>
      </c>
      <c r="B1136" s="74" t="s">
        <v>577</v>
      </c>
      <c r="C1136" s="108" t="s">
        <v>335</v>
      </c>
      <c r="D1136" s="69">
        <v>1</v>
      </c>
    </row>
    <row r="1137" spans="1:4" x14ac:dyDescent="0.2">
      <c r="A1137" s="30">
        <f t="shared" si="50"/>
        <v>1010</v>
      </c>
      <c r="B1137" s="75" t="s">
        <v>376</v>
      </c>
      <c r="C1137" s="65" t="s">
        <v>335</v>
      </c>
      <c r="D1137" s="70">
        <v>1</v>
      </c>
    </row>
    <row r="1138" spans="1:4" x14ac:dyDescent="0.2">
      <c r="A1138" s="30">
        <f t="shared" si="50"/>
        <v>1011</v>
      </c>
      <c r="B1138" s="74" t="s">
        <v>896</v>
      </c>
      <c r="C1138" s="108" t="s">
        <v>335</v>
      </c>
      <c r="D1138" s="69">
        <v>4</v>
      </c>
    </row>
    <row r="1139" spans="1:4" x14ac:dyDescent="0.2">
      <c r="A1139" s="30">
        <f t="shared" si="50"/>
        <v>1012</v>
      </c>
      <c r="B1139" s="74" t="s">
        <v>897</v>
      </c>
      <c r="C1139" s="108" t="s">
        <v>335</v>
      </c>
      <c r="D1139" s="71">
        <v>8</v>
      </c>
    </row>
    <row r="1140" spans="1:4" x14ac:dyDescent="0.2">
      <c r="A1140" s="30">
        <f t="shared" si="50"/>
        <v>1013</v>
      </c>
      <c r="B1140" s="74" t="s">
        <v>898</v>
      </c>
      <c r="C1140" s="108" t="s">
        <v>335</v>
      </c>
      <c r="D1140" s="69">
        <v>12</v>
      </c>
    </row>
    <row r="1141" spans="1:4" x14ac:dyDescent="0.2">
      <c r="A1141" s="30">
        <f t="shared" si="50"/>
        <v>1014</v>
      </c>
      <c r="B1141" s="74" t="s">
        <v>578</v>
      </c>
      <c r="C1141" s="66" t="s">
        <v>338</v>
      </c>
      <c r="D1141" s="69">
        <v>240</v>
      </c>
    </row>
    <row r="1142" spans="1:4" x14ac:dyDescent="0.2">
      <c r="A1142" s="30">
        <f t="shared" si="50"/>
        <v>1015</v>
      </c>
      <c r="B1142" s="74" t="s">
        <v>837</v>
      </c>
      <c r="C1142" s="65" t="s">
        <v>335</v>
      </c>
      <c r="D1142" s="70">
        <v>1</v>
      </c>
    </row>
    <row r="1143" spans="1:4" x14ac:dyDescent="0.2">
      <c r="A1143" s="30">
        <f t="shared" si="50"/>
        <v>1016</v>
      </c>
      <c r="B1143" s="74" t="s">
        <v>838</v>
      </c>
      <c r="C1143" s="65" t="s">
        <v>335</v>
      </c>
      <c r="D1143" s="70">
        <v>2</v>
      </c>
    </row>
    <row r="1144" spans="1:4" x14ac:dyDescent="0.2">
      <c r="A1144" s="30">
        <f t="shared" si="50"/>
        <v>1017</v>
      </c>
      <c r="B1144" s="120" t="s">
        <v>899</v>
      </c>
      <c r="C1144" s="72" t="s">
        <v>335</v>
      </c>
      <c r="D1144" s="69">
        <v>2</v>
      </c>
    </row>
    <row r="1145" spans="1:4" ht="25.5" x14ac:dyDescent="0.2">
      <c r="A1145" s="30">
        <f t="shared" si="50"/>
        <v>1018</v>
      </c>
      <c r="B1145" s="74" t="s">
        <v>900</v>
      </c>
      <c r="C1145" s="108" t="s">
        <v>343</v>
      </c>
      <c r="D1145" s="69">
        <v>42</v>
      </c>
    </row>
    <row r="1146" spans="1:4" ht="25.5" x14ac:dyDescent="0.2">
      <c r="A1146" s="30">
        <f t="shared" si="50"/>
        <v>1019</v>
      </c>
      <c r="B1146" s="74" t="s">
        <v>901</v>
      </c>
      <c r="C1146" s="108" t="s">
        <v>343</v>
      </c>
      <c r="D1146" s="71">
        <v>52</v>
      </c>
    </row>
    <row r="1147" spans="1:4" ht="25.5" x14ac:dyDescent="0.2">
      <c r="A1147" s="30">
        <f t="shared" si="50"/>
        <v>1020</v>
      </c>
      <c r="B1147" s="74" t="s">
        <v>775</v>
      </c>
      <c r="C1147" s="108" t="s">
        <v>343</v>
      </c>
      <c r="D1147" s="71">
        <v>34</v>
      </c>
    </row>
    <row r="1148" spans="1:4" x14ac:dyDescent="0.2">
      <c r="A1148" s="30">
        <f t="shared" si="50"/>
        <v>1021</v>
      </c>
      <c r="B1148" s="120" t="s">
        <v>579</v>
      </c>
      <c r="C1148" s="72" t="s">
        <v>336</v>
      </c>
      <c r="D1148" s="88">
        <v>26</v>
      </c>
    </row>
    <row r="1149" spans="1:4" ht="25.5" x14ac:dyDescent="0.2">
      <c r="A1149" s="30">
        <f t="shared" si="50"/>
        <v>1022</v>
      </c>
      <c r="B1149" s="120" t="s">
        <v>779</v>
      </c>
      <c r="C1149" s="72" t="s">
        <v>343</v>
      </c>
      <c r="D1149" s="88">
        <v>5</v>
      </c>
    </row>
    <row r="1150" spans="1:4" x14ac:dyDescent="0.2">
      <c r="A1150" s="30">
        <f t="shared" si="50"/>
        <v>1023</v>
      </c>
      <c r="B1150" s="120" t="s">
        <v>902</v>
      </c>
      <c r="C1150" s="72" t="s">
        <v>335</v>
      </c>
      <c r="D1150" s="109">
        <v>2</v>
      </c>
    </row>
    <row r="1151" spans="1:4" x14ac:dyDescent="0.2">
      <c r="A1151" s="30">
        <f t="shared" si="50"/>
        <v>1024</v>
      </c>
      <c r="B1151" s="74" t="s">
        <v>903</v>
      </c>
      <c r="C1151" s="66" t="s">
        <v>343</v>
      </c>
      <c r="D1151" s="69">
        <v>4</v>
      </c>
    </row>
    <row r="1152" spans="1:4" x14ac:dyDescent="0.2">
      <c r="A1152" s="30">
        <f t="shared" si="50"/>
        <v>1025</v>
      </c>
      <c r="B1152" s="120" t="s">
        <v>904</v>
      </c>
      <c r="C1152" s="72" t="s">
        <v>343</v>
      </c>
      <c r="D1152" s="109">
        <v>4</v>
      </c>
    </row>
    <row r="1153" spans="1:4" x14ac:dyDescent="0.2">
      <c r="A1153" s="30">
        <f t="shared" si="50"/>
        <v>1026</v>
      </c>
      <c r="B1153" s="74" t="s">
        <v>905</v>
      </c>
      <c r="C1153" s="66" t="s">
        <v>343</v>
      </c>
      <c r="D1153" s="69">
        <v>2.6</v>
      </c>
    </row>
    <row r="1154" spans="1:4" x14ac:dyDescent="0.2">
      <c r="A1154" s="30">
        <f t="shared" si="50"/>
        <v>1027</v>
      </c>
      <c r="B1154" s="74" t="s">
        <v>580</v>
      </c>
      <c r="C1154" s="72" t="s">
        <v>338</v>
      </c>
      <c r="D1154" s="109">
        <v>160</v>
      </c>
    </row>
    <row r="1155" spans="1:4" x14ac:dyDescent="0.2">
      <c r="A1155" s="30">
        <f t="shared" si="50"/>
        <v>1028</v>
      </c>
      <c r="B1155" s="74" t="s">
        <v>581</v>
      </c>
      <c r="C1155" s="66" t="s">
        <v>338</v>
      </c>
      <c r="D1155" s="71">
        <v>60</v>
      </c>
    </row>
    <row r="1156" spans="1:4" x14ac:dyDescent="0.2">
      <c r="A1156" s="30">
        <f t="shared" si="50"/>
        <v>1029</v>
      </c>
      <c r="B1156" s="74" t="s">
        <v>505</v>
      </c>
      <c r="C1156" s="72" t="s">
        <v>333</v>
      </c>
      <c r="D1156" s="69">
        <v>0.1</v>
      </c>
    </row>
    <row r="1157" spans="1:4" x14ac:dyDescent="0.2">
      <c r="A1157" s="30">
        <f t="shared" si="50"/>
        <v>1030</v>
      </c>
      <c r="B1157" s="120" t="s">
        <v>582</v>
      </c>
      <c r="C1157" s="72" t="s">
        <v>333</v>
      </c>
      <c r="D1157" s="109">
        <v>0.8</v>
      </c>
    </row>
    <row r="1158" spans="1:4" x14ac:dyDescent="0.2">
      <c r="A1158" s="30">
        <f t="shared" si="50"/>
        <v>1031</v>
      </c>
      <c r="B1158" s="74" t="s">
        <v>1178</v>
      </c>
      <c r="C1158" s="72" t="s">
        <v>333</v>
      </c>
      <c r="D1158" s="69">
        <v>110</v>
      </c>
    </row>
    <row r="1159" spans="1:4" x14ac:dyDescent="0.2">
      <c r="A1159" s="30">
        <f t="shared" si="50"/>
        <v>1032</v>
      </c>
      <c r="B1159" s="74" t="s">
        <v>1179</v>
      </c>
      <c r="C1159" s="66" t="s">
        <v>343</v>
      </c>
      <c r="D1159" s="69">
        <v>0.186</v>
      </c>
    </row>
    <row r="1160" spans="1:4" ht="33" customHeight="1" x14ac:dyDescent="0.2">
      <c r="A1160" s="28"/>
      <c r="B1160" s="26" t="s">
        <v>74</v>
      </c>
      <c r="C1160" s="8"/>
      <c r="D1160" s="13"/>
    </row>
    <row r="1161" spans="1:4" ht="30" customHeight="1" x14ac:dyDescent="0.2">
      <c r="A1161" s="131" t="s">
        <v>1548</v>
      </c>
      <c r="B1161" s="131"/>
      <c r="C1161" s="131"/>
      <c r="D1161" s="131"/>
    </row>
    <row r="1162" spans="1:4" x14ac:dyDescent="0.2">
      <c r="A1162" s="30">
        <f>+A1159+1</f>
        <v>1033</v>
      </c>
      <c r="B1162" s="74" t="s">
        <v>1542</v>
      </c>
      <c r="C1162" s="66" t="s">
        <v>351</v>
      </c>
      <c r="D1162" s="69">
        <v>1</v>
      </c>
    </row>
    <row r="1163" spans="1:4" x14ac:dyDescent="0.2">
      <c r="A1163" s="30">
        <f>+A1162+1</f>
        <v>1034</v>
      </c>
      <c r="B1163" s="74" t="s">
        <v>1543</v>
      </c>
      <c r="C1163" s="66" t="s">
        <v>335</v>
      </c>
      <c r="D1163" s="69">
        <v>1</v>
      </c>
    </row>
    <row r="1164" spans="1:4" x14ac:dyDescent="0.2">
      <c r="A1164" s="30">
        <f t="shared" ref="A1164:A1188" si="51">+A1163+1</f>
        <v>1035</v>
      </c>
      <c r="B1164" s="74" t="s">
        <v>395</v>
      </c>
      <c r="C1164" s="66" t="s">
        <v>335</v>
      </c>
      <c r="D1164" s="69">
        <v>1</v>
      </c>
    </row>
    <row r="1165" spans="1:4" x14ac:dyDescent="0.2">
      <c r="A1165" s="30">
        <f t="shared" si="51"/>
        <v>1036</v>
      </c>
      <c r="B1165" s="74" t="s">
        <v>397</v>
      </c>
      <c r="C1165" s="66" t="s">
        <v>335</v>
      </c>
      <c r="D1165" s="69">
        <v>1</v>
      </c>
    </row>
    <row r="1166" spans="1:4" x14ac:dyDescent="0.2">
      <c r="A1166" s="30">
        <f t="shared" si="51"/>
        <v>1037</v>
      </c>
      <c r="B1166" s="74" t="s">
        <v>396</v>
      </c>
      <c r="C1166" s="66" t="s">
        <v>335</v>
      </c>
      <c r="D1166" s="69">
        <v>2</v>
      </c>
    </row>
    <row r="1167" spans="1:4" x14ac:dyDescent="0.2">
      <c r="A1167" s="30">
        <f t="shared" si="51"/>
        <v>1038</v>
      </c>
      <c r="B1167" s="74" t="s">
        <v>398</v>
      </c>
      <c r="C1167" s="66" t="s">
        <v>335</v>
      </c>
      <c r="D1167" s="69">
        <v>1</v>
      </c>
    </row>
    <row r="1168" spans="1:4" ht="25.5" x14ac:dyDescent="0.2">
      <c r="A1168" s="30">
        <f t="shared" si="51"/>
        <v>1039</v>
      </c>
      <c r="B1168" s="120" t="s">
        <v>583</v>
      </c>
      <c r="C1168" s="72" t="s">
        <v>335</v>
      </c>
      <c r="D1168" s="109">
        <v>1</v>
      </c>
    </row>
    <row r="1169" spans="1:4" ht="25.5" x14ac:dyDescent="0.2">
      <c r="A1169" s="30">
        <f t="shared" si="51"/>
        <v>1040</v>
      </c>
      <c r="B1169" s="74" t="s">
        <v>1544</v>
      </c>
      <c r="C1169" s="66" t="s">
        <v>343</v>
      </c>
      <c r="D1169" s="69">
        <v>16</v>
      </c>
    </row>
    <row r="1170" spans="1:4" ht="25.5" x14ac:dyDescent="0.2">
      <c r="A1170" s="30">
        <f t="shared" si="51"/>
        <v>1041</v>
      </c>
      <c r="B1170" s="74" t="s">
        <v>402</v>
      </c>
      <c r="C1170" s="66" t="s">
        <v>343</v>
      </c>
      <c r="D1170" s="69">
        <v>15</v>
      </c>
    </row>
    <row r="1171" spans="1:4" ht="25.5" x14ac:dyDescent="0.2">
      <c r="A1171" s="30">
        <f t="shared" si="51"/>
        <v>1042</v>
      </c>
      <c r="B1171" s="74" t="s">
        <v>403</v>
      </c>
      <c r="C1171" s="66" t="s">
        <v>343</v>
      </c>
      <c r="D1171" s="69">
        <v>50</v>
      </c>
    </row>
    <row r="1172" spans="1:4" ht="25.5" x14ac:dyDescent="0.2">
      <c r="A1172" s="30">
        <f t="shared" si="51"/>
        <v>1043</v>
      </c>
      <c r="B1172" s="74" t="s">
        <v>415</v>
      </c>
      <c r="C1172" s="66" t="s">
        <v>343</v>
      </c>
      <c r="D1172" s="69">
        <v>20</v>
      </c>
    </row>
    <row r="1173" spans="1:4" ht="25.5" x14ac:dyDescent="0.2">
      <c r="A1173" s="30">
        <f t="shared" si="51"/>
        <v>1044</v>
      </c>
      <c r="B1173" s="74" t="s">
        <v>405</v>
      </c>
      <c r="C1173" s="66" t="s">
        <v>343</v>
      </c>
      <c r="D1173" s="69">
        <v>6</v>
      </c>
    </row>
    <row r="1174" spans="1:4" ht="25.5" x14ac:dyDescent="0.2">
      <c r="A1174" s="30">
        <f t="shared" si="51"/>
        <v>1045</v>
      </c>
      <c r="B1174" s="74" t="s">
        <v>791</v>
      </c>
      <c r="C1174" s="66" t="s">
        <v>343</v>
      </c>
      <c r="D1174" s="69">
        <v>85</v>
      </c>
    </row>
    <row r="1175" spans="1:4" ht="25.5" x14ac:dyDescent="0.2">
      <c r="A1175" s="30">
        <f t="shared" si="51"/>
        <v>1046</v>
      </c>
      <c r="B1175" s="74" t="s">
        <v>789</v>
      </c>
      <c r="C1175" s="72" t="s">
        <v>343</v>
      </c>
      <c r="D1175" s="109">
        <v>16</v>
      </c>
    </row>
    <row r="1176" spans="1:4" x14ac:dyDescent="0.2">
      <c r="A1176" s="30">
        <f t="shared" si="51"/>
        <v>1047</v>
      </c>
      <c r="B1176" s="74" t="s">
        <v>408</v>
      </c>
      <c r="C1176" s="66" t="s">
        <v>335</v>
      </c>
      <c r="D1176" s="69">
        <v>250</v>
      </c>
    </row>
    <row r="1177" spans="1:4" ht="25.5" x14ac:dyDescent="0.2">
      <c r="A1177" s="30">
        <f t="shared" si="51"/>
        <v>1048</v>
      </c>
      <c r="B1177" s="74" t="s">
        <v>584</v>
      </c>
      <c r="C1177" s="66" t="s">
        <v>335</v>
      </c>
      <c r="D1177" s="69">
        <v>1</v>
      </c>
    </row>
    <row r="1178" spans="1:4" x14ac:dyDescent="0.2">
      <c r="A1178" s="30">
        <f t="shared" si="51"/>
        <v>1049</v>
      </c>
      <c r="B1178" s="74" t="s">
        <v>435</v>
      </c>
      <c r="C1178" s="66" t="s">
        <v>335</v>
      </c>
      <c r="D1178" s="69">
        <v>1</v>
      </c>
    </row>
    <row r="1179" spans="1:4" x14ac:dyDescent="0.2">
      <c r="A1179" s="30">
        <f t="shared" si="51"/>
        <v>1050</v>
      </c>
      <c r="B1179" s="120" t="s">
        <v>491</v>
      </c>
      <c r="C1179" s="72" t="s">
        <v>343</v>
      </c>
      <c r="D1179" s="109">
        <v>33</v>
      </c>
    </row>
    <row r="1180" spans="1:4" x14ac:dyDescent="0.2">
      <c r="A1180" s="30">
        <f t="shared" si="51"/>
        <v>1051</v>
      </c>
      <c r="B1180" s="74" t="s">
        <v>492</v>
      </c>
      <c r="C1180" s="66" t="s">
        <v>335</v>
      </c>
      <c r="D1180" s="69">
        <v>3</v>
      </c>
    </row>
    <row r="1181" spans="1:4" x14ac:dyDescent="0.2">
      <c r="A1181" s="30">
        <f t="shared" si="51"/>
        <v>1052</v>
      </c>
      <c r="B1181" s="75" t="s">
        <v>1187</v>
      </c>
      <c r="C1181" s="66" t="s">
        <v>333</v>
      </c>
      <c r="D1181" s="69">
        <v>10</v>
      </c>
    </row>
    <row r="1182" spans="1:4" x14ac:dyDescent="0.2">
      <c r="A1182" s="30">
        <f t="shared" si="51"/>
        <v>1053</v>
      </c>
      <c r="B1182" s="74" t="s">
        <v>332</v>
      </c>
      <c r="C1182" s="66" t="s">
        <v>333</v>
      </c>
      <c r="D1182" s="88">
        <v>10</v>
      </c>
    </row>
    <row r="1183" spans="1:4" ht="25.5" x14ac:dyDescent="0.2">
      <c r="A1183" s="30">
        <f t="shared" si="51"/>
        <v>1054</v>
      </c>
      <c r="B1183" s="74" t="s">
        <v>1180</v>
      </c>
      <c r="C1183" s="66" t="s">
        <v>335</v>
      </c>
      <c r="D1183" s="69">
        <v>4</v>
      </c>
    </row>
    <row r="1184" spans="1:4" x14ac:dyDescent="0.2">
      <c r="A1184" s="30">
        <f t="shared" si="51"/>
        <v>1055</v>
      </c>
      <c r="B1184" s="74" t="s">
        <v>1181</v>
      </c>
      <c r="C1184" s="123" t="s">
        <v>335</v>
      </c>
      <c r="D1184" s="69">
        <v>2</v>
      </c>
    </row>
    <row r="1185" spans="1:4" ht="25.5" x14ac:dyDescent="0.2">
      <c r="A1185" s="30">
        <f t="shared" si="51"/>
        <v>1056</v>
      </c>
      <c r="B1185" s="74" t="s">
        <v>585</v>
      </c>
      <c r="C1185" s="123" t="s">
        <v>335</v>
      </c>
      <c r="D1185" s="69">
        <v>2</v>
      </c>
    </row>
    <row r="1186" spans="1:4" ht="25.5" x14ac:dyDescent="0.2">
      <c r="A1186" s="30">
        <f t="shared" si="51"/>
        <v>1057</v>
      </c>
      <c r="B1186" s="74" t="s">
        <v>1182</v>
      </c>
      <c r="C1186" s="123" t="s">
        <v>335</v>
      </c>
      <c r="D1186" s="69">
        <v>1</v>
      </c>
    </row>
    <row r="1187" spans="1:4" ht="19.5" customHeight="1" x14ac:dyDescent="0.2">
      <c r="A1187" s="30">
        <f t="shared" si="51"/>
        <v>1058</v>
      </c>
      <c r="B1187" s="120" t="s">
        <v>538</v>
      </c>
      <c r="C1187" s="72" t="s">
        <v>335</v>
      </c>
      <c r="D1187" s="88">
        <v>1</v>
      </c>
    </row>
    <row r="1188" spans="1:4" ht="19.5" customHeight="1" x14ac:dyDescent="0.2">
      <c r="A1188" s="30">
        <f t="shared" si="51"/>
        <v>1059</v>
      </c>
      <c r="B1188" s="74" t="s">
        <v>420</v>
      </c>
      <c r="C1188" s="66" t="s">
        <v>335</v>
      </c>
      <c r="D1188" s="69">
        <v>3</v>
      </c>
    </row>
    <row r="1189" spans="1:4" ht="52.5" customHeight="1" x14ac:dyDescent="0.2">
      <c r="A1189" s="18"/>
      <c r="B1189" s="16" t="s">
        <v>1183</v>
      </c>
      <c r="C1189" s="16"/>
      <c r="D1189" s="16"/>
    </row>
    <row r="1190" spans="1:4" ht="25.5" x14ac:dyDescent="0.2">
      <c r="A1190" s="30">
        <f>+A1188+1</f>
        <v>1060</v>
      </c>
      <c r="B1190" s="75" t="s">
        <v>1427</v>
      </c>
      <c r="C1190" s="66" t="s">
        <v>333</v>
      </c>
      <c r="D1190" s="69">
        <v>4.2</v>
      </c>
    </row>
    <row r="1191" spans="1:4" x14ac:dyDescent="0.2">
      <c r="A1191" s="30">
        <f>+A1190+1</f>
        <v>1061</v>
      </c>
      <c r="B1191" s="74" t="s">
        <v>1186</v>
      </c>
      <c r="C1191" s="66" t="s">
        <v>333</v>
      </c>
      <c r="D1191" s="69">
        <v>15.4</v>
      </c>
    </row>
    <row r="1192" spans="1:4" x14ac:dyDescent="0.2">
      <c r="A1192" s="30">
        <f t="shared" ref="A1192:A1202" si="52">+A1191+1</f>
        <v>1062</v>
      </c>
      <c r="B1192" s="75" t="s">
        <v>1187</v>
      </c>
      <c r="C1192" s="66" t="s">
        <v>333</v>
      </c>
      <c r="D1192" s="69">
        <v>1</v>
      </c>
    </row>
    <row r="1193" spans="1:4" x14ac:dyDescent="0.2">
      <c r="A1193" s="30">
        <f t="shared" si="52"/>
        <v>1063</v>
      </c>
      <c r="B1193" s="74" t="s">
        <v>330</v>
      </c>
      <c r="C1193" s="66" t="s">
        <v>333</v>
      </c>
      <c r="D1193" s="69">
        <v>15.4</v>
      </c>
    </row>
    <row r="1194" spans="1:4" x14ac:dyDescent="0.2">
      <c r="A1194" s="30">
        <f t="shared" si="52"/>
        <v>1064</v>
      </c>
      <c r="B1194" s="74" t="s">
        <v>331</v>
      </c>
      <c r="C1194" s="66" t="s">
        <v>333</v>
      </c>
      <c r="D1194" s="69">
        <v>15.4</v>
      </c>
    </row>
    <row r="1195" spans="1:4" x14ac:dyDescent="0.2">
      <c r="A1195" s="30">
        <f t="shared" si="52"/>
        <v>1065</v>
      </c>
      <c r="B1195" s="74" t="s">
        <v>332</v>
      </c>
      <c r="C1195" s="66" t="s">
        <v>333</v>
      </c>
      <c r="D1195" s="69">
        <v>1</v>
      </c>
    </row>
    <row r="1196" spans="1:4" x14ac:dyDescent="0.2">
      <c r="A1196" s="30">
        <f t="shared" si="52"/>
        <v>1066</v>
      </c>
      <c r="B1196" s="75" t="s">
        <v>1429</v>
      </c>
      <c r="C1196" s="65" t="s">
        <v>334</v>
      </c>
      <c r="D1196" s="69">
        <v>8</v>
      </c>
    </row>
    <row r="1197" spans="1:4" ht="25.5" x14ac:dyDescent="0.2">
      <c r="A1197" s="30">
        <f t="shared" si="52"/>
        <v>1067</v>
      </c>
      <c r="B1197" s="120" t="s">
        <v>1184</v>
      </c>
      <c r="C1197" s="72" t="s">
        <v>343</v>
      </c>
      <c r="D1197" s="69">
        <v>52</v>
      </c>
    </row>
    <row r="1198" spans="1:4" x14ac:dyDescent="0.2">
      <c r="A1198" s="30">
        <f>+A1197+1</f>
        <v>1068</v>
      </c>
      <c r="B1198" s="74" t="s">
        <v>906</v>
      </c>
      <c r="C1198" s="66" t="s">
        <v>335</v>
      </c>
      <c r="D1198" s="69">
        <v>2</v>
      </c>
    </row>
    <row r="1199" spans="1:4" x14ac:dyDescent="0.2">
      <c r="A1199" s="30">
        <f t="shared" si="52"/>
        <v>1069</v>
      </c>
      <c r="B1199" s="120" t="s">
        <v>1185</v>
      </c>
      <c r="C1199" s="72" t="s">
        <v>343</v>
      </c>
      <c r="D1199" s="88">
        <v>24</v>
      </c>
    </row>
    <row r="1200" spans="1:4" x14ac:dyDescent="0.2">
      <c r="A1200" s="30">
        <f>+A1199+1</f>
        <v>1070</v>
      </c>
      <c r="B1200" s="75" t="s">
        <v>496</v>
      </c>
      <c r="C1200" s="65" t="s">
        <v>343</v>
      </c>
      <c r="D1200" s="69">
        <v>60</v>
      </c>
    </row>
    <row r="1201" spans="1:4" x14ac:dyDescent="0.2">
      <c r="A1201" s="30">
        <f t="shared" si="52"/>
        <v>1071</v>
      </c>
      <c r="B1201" s="75" t="s">
        <v>1168</v>
      </c>
      <c r="C1201" s="65" t="s">
        <v>343</v>
      </c>
      <c r="D1201" s="69">
        <v>60</v>
      </c>
    </row>
    <row r="1202" spans="1:4" x14ac:dyDescent="0.2">
      <c r="A1202" s="30">
        <f t="shared" si="52"/>
        <v>1072</v>
      </c>
      <c r="B1202" s="120" t="s">
        <v>495</v>
      </c>
      <c r="C1202" s="72" t="s">
        <v>333</v>
      </c>
      <c r="D1202" s="109">
        <v>4.2</v>
      </c>
    </row>
    <row r="1203" spans="1:4" ht="33" customHeight="1" x14ac:dyDescent="0.2">
      <c r="A1203" s="28"/>
      <c r="B1203" s="26" t="s">
        <v>645</v>
      </c>
      <c r="C1203" s="8"/>
      <c r="D1203" s="13"/>
    </row>
    <row r="1204" spans="1:4" x14ac:dyDescent="0.2">
      <c r="A1204" s="126"/>
      <c r="B1204" s="127" t="s">
        <v>1</v>
      </c>
      <c r="C1204" s="126"/>
      <c r="D1204" s="126"/>
    </row>
    <row r="1205" spans="1:4" x14ac:dyDescent="0.2">
      <c r="A1205" s="30"/>
      <c r="B1205" s="31" t="s">
        <v>8</v>
      </c>
      <c r="C1205" s="32">
        <v>0.03</v>
      </c>
      <c r="D1205" s="30"/>
    </row>
    <row r="1206" spans="1:4" x14ac:dyDescent="0.2">
      <c r="A1206" s="30"/>
      <c r="B1206" s="31" t="s">
        <v>1</v>
      </c>
      <c r="C1206" s="30"/>
      <c r="D1206" s="30"/>
    </row>
    <row r="1207" spans="1:4" x14ac:dyDescent="0.2">
      <c r="A1207" s="30"/>
      <c r="B1207" s="31" t="s">
        <v>9</v>
      </c>
      <c r="C1207" s="32">
        <v>0.2</v>
      </c>
      <c r="D1207" s="30"/>
    </row>
    <row r="1208" spans="1:4" x14ac:dyDescent="0.2">
      <c r="A1208" s="30"/>
      <c r="B1208" s="31" t="s">
        <v>1</v>
      </c>
      <c r="C1208" s="30"/>
      <c r="D1208" s="30"/>
    </row>
    <row r="1209" spans="1:4" ht="31.5" customHeight="1" x14ac:dyDescent="0.2">
      <c r="A1209" s="30"/>
      <c r="B1209" s="31" t="s">
        <v>328</v>
      </c>
      <c r="C1209" s="30"/>
      <c r="D1209" s="30"/>
    </row>
    <row r="1210" spans="1:4" ht="17.25" customHeight="1" x14ac:dyDescent="0.2">
      <c r="A1210" s="30"/>
      <c r="B1210" s="31" t="s">
        <v>1</v>
      </c>
      <c r="C1210" s="30"/>
      <c r="D1210" s="30"/>
    </row>
  </sheetData>
  <sheetProtection formatCells="0" formatColumns="0" formatRows="0" insertColumns="0" insertRows="0" insertHyperlinks="0" deleteColumns="0" deleteRows="0" sort="0" autoFilter="0" pivotTables="0"/>
  <mergeCells count="27">
    <mergeCell ref="A1110:D1110"/>
    <mergeCell ref="A1161:D1161"/>
    <mergeCell ref="A7:D7"/>
    <mergeCell ref="A990:D990"/>
    <mergeCell ref="A991:D991"/>
    <mergeCell ref="A1061:D1061"/>
    <mergeCell ref="A843:D843"/>
    <mergeCell ref="A869:D869"/>
    <mergeCell ref="A979:D979"/>
    <mergeCell ref="A580:D580"/>
    <mergeCell ref="A223:D223"/>
    <mergeCell ref="A179:D179"/>
    <mergeCell ref="A518:D518"/>
    <mergeCell ref="A629:D629"/>
    <mergeCell ref="A659:D659"/>
    <mergeCell ref="A1:D1"/>
    <mergeCell ref="A2:D2"/>
    <mergeCell ref="A6:D6"/>
    <mergeCell ref="A361:D361"/>
    <mergeCell ref="A602:D602"/>
    <mergeCell ref="A35:D35"/>
    <mergeCell ref="A688:D688"/>
    <mergeCell ref="A13:D13"/>
    <mergeCell ref="A77:D77"/>
    <mergeCell ref="A5:D5"/>
    <mergeCell ref="A812:D812"/>
    <mergeCell ref="A455:D455"/>
  </mergeCells>
  <pageMargins left="0.3" right="0.3" top="0.3" bottom="0.3" header="0.196850393700787" footer="0.196850393700787"/>
  <pageSetup paperSize="9"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1210"/>
  <sheetViews>
    <sheetView tabSelected="1" view="pageBreakPreview" topLeftCell="A1190" zoomScale="85" zoomScaleNormal="85" zoomScaleSheetLayoutView="85" workbookViewId="0">
      <selection activeCell="A1211" sqref="A1211:XFD1213"/>
    </sheetView>
  </sheetViews>
  <sheetFormatPr defaultColWidth="9.140625" defaultRowHeight="12.75" x14ac:dyDescent="0.2"/>
  <cols>
    <col min="1" max="1" width="5.7109375" style="4" customWidth="1"/>
    <col min="2" max="2" width="60.7109375" style="27" customWidth="1"/>
    <col min="3" max="3" width="11.85546875" style="9" customWidth="1"/>
    <col min="4" max="4" width="12" style="9" customWidth="1"/>
    <col min="5" max="16384" width="9.140625" style="1"/>
  </cols>
  <sheetData>
    <row r="1" spans="1:4" ht="36" customHeight="1" x14ac:dyDescent="0.2">
      <c r="A1" s="132" t="s">
        <v>1876</v>
      </c>
      <c r="B1" s="132"/>
      <c r="C1" s="132"/>
      <c r="D1" s="132"/>
    </row>
    <row r="2" spans="1:4" ht="21" customHeight="1" x14ac:dyDescent="0.2">
      <c r="A2" s="136" t="s">
        <v>3</v>
      </c>
      <c r="B2" s="136"/>
      <c r="C2" s="136"/>
      <c r="D2" s="136"/>
    </row>
    <row r="3" spans="1:4" s="2" customFormat="1" ht="73.5" customHeight="1" x14ac:dyDescent="0.2">
      <c r="A3" s="86" t="s">
        <v>4</v>
      </c>
      <c r="B3" s="85" t="s">
        <v>5</v>
      </c>
      <c r="C3" s="85" t="s">
        <v>6</v>
      </c>
      <c r="D3" s="85" t="s">
        <v>7</v>
      </c>
    </row>
    <row r="4" spans="1:4" s="2" customFormat="1" x14ac:dyDescent="0.2">
      <c r="A4" s="86">
        <v>1</v>
      </c>
      <c r="B4" s="5">
        <v>2</v>
      </c>
      <c r="C4" s="5">
        <v>3</v>
      </c>
      <c r="D4" s="5">
        <v>4</v>
      </c>
    </row>
    <row r="5" spans="1:4" ht="30" customHeight="1" x14ac:dyDescent="0.2">
      <c r="A5" s="134" t="s">
        <v>87</v>
      </c>
      <c r="B5" s="134"/>
      <c r="C5" s="134"/>
      <c r="D5" s="134"/>
    </row>
    <row r="6" spans="1:4" ht="27.75" customHeight="1" x14ac:dyDescent="0.2">
      <c r="A6" s="135" t="s">
        <v>88</v>
      </c>
      <c r="B6" s="135"/>
      <c r="C6" s="135"/>
      <c r="D6" s="135"/>
    </row>
    <row r="7" spans="1:4" ht="27.75" customHeight="1" x14ac:dyDescent="0.2">
      <c r="A7" s="137" t="s">
        <v>19</v>
      </c>
      <c r="B7" s="137"/>
      <c r="C7" s="137"/>
      <c r="D7" s="137"/>
    </row>
    <row r="8" spans="1:4" ht="14.25" x14ac:dyDescent="0.2">
      <c r="A8" s="19">
        <v>1</v>
      </c>
      <c r="B8" s="74" t="s">
        <v>1557</v>
      </c>
      <c r="C8" s="65" t="s">
        <v>1558</v>
      </c>
      <c r="D8" s="69">
        <v>963</v>
      </c>
    </row>
    <row r="9" spans="1:4" ht="14.25" x14ac:dyDescent="0.2">
      <c r="A9" s="19">
        <f t="shared" ref="A9:A12" si="0">+A8+1</f>
        <v>2</v>
      </c>
      <c r="B9" s="74" t="s">
        <v>1559</v>
      </c>
      <c r="C9" s="65" t="s">
        <v>1558</v>
      </c>
      <c r="D9" s="69">
        <v>30</v>
      </c>
    </row>
    <row r="10" spans="1:4" ht="14.25" x14ac:dyDescent="0.2">
      <c r="A10" s="19">
        <f>+A9+1</f>
        <v>3</v>
      </c>
      <c r="B10" s="74" t="s">
        <v>89</v>
      </c>
      <c r="C10" s="65" t="s">
        <v>1558</v>
      </c>
      <c r="D10" s="88">
        <v>1348</v>
      </c>
    </row>
    <row r="11" spans="1:4" ht="12.75" customHeight="1" x14ac:dyDescent="0.2">
      <c r="A11" s="19">
        <f t="shared" si="0"/>
        <v>4</v>
      </c>
      <c r="B11" s="74" t="s">
        <v>90</v>
      </c>
      <c r="C11" s="65" t="s">
        <v>1558</v>
      </c>
      <c r="D11" s="88">
        <v>1348</v>
      </c>
    </row>
    <row r="12" spans="1:4" ht="14.25" x14ac:dyDescent="0.2">
      <c r="A12" s="19">
        <f t="shared" si="0"/>
        <v>5</v>
      </c>
      <c r="B12" s="74" t="s">
        <v>91</v>
      </c>
      <c r="C12" s="65" t="s">
        <v>1558</v>
      </c>
      <c r="D12" s="88">
        <v>20</v>
      </c>
    </row>
    <row r="13" spans="1:4" ht="27.75" customHeight="1" x14ac:dyDescent="0.2">
      <c r="A13" s="137" t="s">
        <v>92</v>
      </c>
      <c r="B13" s="137"/>
      <c r="C13" s="137"/>
      <c r="D13" s="137"/>
    </row>
    <row r="14" spans="1:4" ht="27.75" customHeight="1" x14ac:dyDescent="0.2">
      <c r="A14" s="84"/>
      <c r="B14" s="84" t="s">
        <v>93</v>
      </c>
      <c r="C14" s="84"/>
      <c r="D14" s="84"/>
    </row>
    <row r="15" spans="1:4" ht="23.25" customHeight="1" x14ac:dyDescent="0.2">
      <c r="A15" s="15">
        <f>+A12+1</f>
        <v>6</v>
      </c>
      <c r="B15" s="74" t="s">
        <v>1560</v>
      </c>
      <c r="C15" s="65" t="s">
        <v>1558</v>
      </c>
      <c r="D15" s="69">
        <v>24</v>
      </c>
    </row>
    <row r="16" spans="1:4" ht="27" customHeight="1" x14ac:dyDescent="0.2">
      <c r="A16" s="15">
        <f t="shared" ref="A16:A31" si="1">+A15+1</f>
        <v>7</v>
      </c>
      <c r="B16" s="74" t="s">
        <v>1561</v>
      </c>
      <c r="C16" s="65" t="s">
        <v>1558</v>
      </c>
      <c r="D16" s="70">
        <v>24</v>
      </c>
    </row>
    <row r="17" spans="1:4" ht="20.25" customHeight="1" x14ac:dyDescent="0.2">
      <c r="A17" s="15">
        <f t="shared" si="1"/>
        <v>8</v>
      </c>
      <c r="B17" s="74" t="s">
        <v>1562</v>
      </c>
      <c r="C17" s="65" t="s">
        <v>1558</v>
      </c>
      <c r="D17" s="70">
        <v>92</v>
      </c>
    </row>
    <row r="18" spans="1:4" ht="21.75" customHeight="1" x14ac:dyDescent="0.2">
      <c r="A18" s="15">
        <f t="shared" si="1"/>
        <v>9</v>
      </c>
      <c r="B18" s="77" t="s">
        <v>908</v>
      </c>
      <c r="C18" s="65" t="s">
        <v>20</v>
      </c>
      <c r="D18" s="89">
        <v>1.006</v>
      </c>
    </row>
    <row r="19" spans="1:4" ht="27" customHeight="1" x14ac:dyDescent="0.2">
      <c r="A19" s="15">
        <f>+A18+1</f>
        <v>10</v>
      </c>
      <c r="B19" s="77" t="s">
        <v>911</v>
      </c>
      <c r="C19" s="65" t="s">
        <v>20</v>
      </c>
      <c r="D19" s="89">
        <v>2.7570000000000001</v>
      </c>
    </row>
    <row r="20" spans="1:4" ht="18.75" customHeight="1" x14ac:dyDescent="0.2">
      <c r="A20" s="15">
        <f t="shared" si="1"/>
        <v>11</v>
      </c>
      <c r="B20" s="74" t="s">
        <v>1561</v>
      </c>
      <c r="C20" s="65" t="s">
        <v>1558</v>
      </c>
      <c r="D20" s="70">
        <v>7.5</v>
      </c>
    </row>
    <row r="21" spans="1:4" ht="33.75" customHeight="1" x14ac:dyDescent="0.2">
      <c r="A21" s="15">
        <f t="shared" si="1"/>
        <v>12</v>
      </c>
      <c r="B21" s="74" t="s">
        <v>1563</v>
      </c>
      <c r="C21" s="65" t="s">
        <v>1558</v>
      </c>
      <c r="D21" s="70">
        <v>35.200000000000003</v>
      </c>
    </row>
    <row r="22" spans="1:4" ht="24" customHeight="1" x14ac:dyDescent="0.2">
      <c r="A22" s="15">
        <f t="shared" si="1"/>
        <v>13</v>
      </c>
      <c r="B22" s="77" t="s">
        <v>908</v>
      </c>
      <c r="C22" s="65" t="s">
        <v>20</v>
      </c>
      <c r="D22" s="89">
        <v>1.5669999999999999</v>
      </c>
    </row>
    <row r="23" spans="1:4" ht="20.25" customHeight="1" x14ac:dyDescent="0.2">
      <c r="A23" s="15">
        <f>+A22+1</f>
        <v>14</v>
      </c>
      <c r="B23" s="77" t="s">
        <v>909</v>
      </c>
      <c r="C23" s="65" t="s">
        <v>20</v>
      </c>
      <c r="D23" s="89">
        <v>2.8340000000000001</v>
      </c>
    </row>
    <row r="24" spans="1:4" ht="20.25" customHeight="1" x14ac:dyDescent="0.2">
      <c r="A24" s="15">
        <f t="shared" si="1"/>
        <v>15</v>
      </c>
      <c r="B24" s="77" t="s">
        <v>1564</v>
      </c>
      <c r="C24" s="65" t="s">
        <v>20</v>
      </c>
      <c r="D24" s="89">
        <v>2.282</v>
      </c>
    </row>
    <row r="25" spans="1:4" ht="27" customHeight="1" x14ac:dyDescent="0.2">
      <c r="A25" s="15">
        <f t="shared" si="1"/>
        <v>16</v>
      </c>
      <c r="B25" s="75" t="s">
        <v>1565</v>
      </c>
      <c r="C25" s="65" t="s">
        <v>10</v>
      </c>
      <c r="D25" s="80">
        <v>544</v>
      </c>
    </row>
    <row r="26" spans="1:4" ht="23.25" customHeight="1" x14ac:dyDescent="0.2">
      <c r="A26" s="15">
        <f t="shared" si="1"/>
        <v>17</v>
      </c>
      <c r="B26" s="77" t="s">
        <v>1566</v>
      </c>
      <c r="C26" s="65" t="s">
        <v>1558</v>
      </c>
      <c r="D26" s="90">
        <v>1.4</v>
      </c>
    </row>
    <row r="27" spans="1:4" ht="22.5" customHeight="1" x14ac:dyDescent="0.2">
      <c r="A27" s="15">
        <f t="shared" si="1"/>
        <v>18</v>
      </c>
      <c r="B27" s="74" t="s">
        <v>1567</v>
      </c>
      <c r="C27" s="65" t="s">
        <v>1558</v>
      </c>
      <c r="D27" s="71">
        <v>72</v>
      </c>
    </row>
    <row r="28" spans="1:4" ht="25.5" customHeight="1" x14ac:dyDescent="0.2">
      <c r="A28" s="15">
        <f t="shared" si="1"/>
        <v>19</v>
      </c>
      <c r="B28" s="77" t="s">
        <v>1568</v>
      </c>
      <c r="C28" s="65" t="s">
        <v>1569</v>
      </c>
      <c r="D28" s="71">
        <v>938</v>
      </c>
    </row>
    <row r="29" spans="1:4" ht="25.5" customHeight="1" x14ac:dyDescent="0.2">
      <c r="A29" s="15">
        <f t="shared" si="1"/>
        <v>20</v>
      </c>
      <c r="B29" s="77" t="s">
        <v>1570</v>
      </c>
      <c r="C29" s="65" t="s">
        <v>1558</v>
      </c>
      <c r="D29" s="91">
        <v>37.4</v>
      </c>
    </row>
    <row r="30" spans="1:4" ht="25.5" customHeight="1" x14ac:dyDescent="0.2">
      <c r="A30" s="15">
        <f t="shared" si="1"/>
        <v>21</v>
      </c>
      <c r="B30" s="77" t="s">
        <v>1571</v>
      </c>
      <c r="C30" s="65" t="s">
        <v>20</v>
      </c>
      <c r="D30" s="89">
        <v>0.34300000000000003</v>
      </c>
    </row>
    <row r="31" spans="1:4" ht="25.5" customHeight="1" x14ac:dyDescent="0.2">
      <c r="A31" s="15">
        <f t="shared" si="1"/>
        <v>22</v>
      </c>
      <c r="B31" s="77" t="s">
        <v>1572</v>
      </c>
      <c r="C31" s="65" t="s">
        <v>1569</v>
      </c>
      <c r="D31" s="71">
        <v>211</v>
      </c>
    </row>
    <row r="32" spans="1:4" ht="25.5" customHeight="1" x14ac:dyDescent="0.2">
      <c r="A32" s="15"/>
      <c r="B32" s="92" t="s">
        <v>1573</v>
      </c>
      <c r="C32" s="93"/>
      <c r="D32" s="69"/>
    </row>
    <row r="33" spans="1:4" ht="24" customHeight="1" x14ac:dyDescent="0.2">
      <c r="A33" s="15">
        <f>+A31+1</f>
        <v>23</v>
      </c>
      <c r="B33" s="74" t="s">
        <v>1574</v>
      </c>
      <c r="C33" s="65" t="s">
        <v>1558</v>
      </c>
      <c r="D33" s="69">
        <v>108</v>
      </c>
    </row>
    <row r="34" spans="1:4" ht="24" customHeight="1" x14ac:dyDescent="0.2">
      <c r="A34" s="15">
        <f>+A33+1</f>
        <v>24</v>
      </c>
      <c r="B34" s="77" t="s">
        <v>1572</v>
      </c>
      <c r="C34" s="65" t="s">
        <v>1569</v>
      </c>
      <c r="D34" s="71">
        <v>1420</v>
      </c>
    </row>
    <row r="35" spans="1:4" ht="24" customHeight="1" x14ac:dyDescent="0.2">
      <c r="A35" s="137" t="s">
        <v>94</v>
      </c>
      <c r="B35" s="137"/>
      <c r="C35" s="137"/>
      <c r="D35" s="137"/>
    </row>
    <row r="36" spans="1:4" ht="24" customHeight="1" x14ac:dyDescent="0.2">
      <c r="A36" s="15">
        <f>+A34+1</f>
        <v>25</v>
      </c>
      <c r="B36" s="74" t="s">
        <v>1575</v>
      </c>
      <c r="C36" s="65" t="s">
        <v>20</v>
      </c>
      <c r="D36" s="94">
        <v>33.734999999999999</v>
      </c>
    </row>
    <row r="37" spans="1:4" ht="24" customHeight="1" x14ac:dyDescent="0.2">
      <c r="A37" s="15">
        <f t="shared" ref="A37:A64" si="2">+A36+1</f>
        <v>26</v>
      </c>
      <c r="B37" s="77" t="s">
        <v>1576</v>
      </c>
      <c r="C37" s="65" t="s">
        <v>20</v>
      </c>
      <c r="D37" s="89">
        <v>20.849</v>
      </c>
    </row>
    <row r="38" spans="1:4" ht="24" customHeight="1" x14ac:dyDescent="0.2">
      <c r="A38" s="15">
        <f t="shared" si="2"/>
        <v>27</v>
      </c>
      <c r="B38" s="75" t="s">
        <v>1577</v>
      </c>
      <c r="C38" s="65" t="s">
        <v>20</v>
      </c>
      <c r="D38" s="70">
        <v>4.5270000000000001</v>
      </c>
    </row>
    <row r="39" spans="1:4" ht="24" customHeight="1" x14ac:dyDescent="0.2">
      <c r="A39" s="15">
        <f t="shared" si="2"/>
        <v>28</v>
      </c>
      <c r="B39" s="75" t="s">
        <v>1578</v>
      </c>
      <c r="C39" s="65" t="s">
        <v>20</v>
      </c>
      <c r="D39" s="70">
        <v>0.14099999999999999</v>
      </c>
    </row>
    <row r="40" spans="1:4" ht="24" customHeight="1" x14ac:dyDescent="0.2">
      <c r="A40" s="15">
        <f t="shared" si="2"/>
        <v>29</v>
      </c>
      <c r="B40" s="75" t="s">
        <v>1579</v>
      </c>
      <c r="C40" s="65" t="s">
        <v>20</v>
      </c>
      <c r="D40" s="70">
        <v>0.85799999999999998</v>
      </c>
    </row>
    <row r="41" spans="1:4" ht="24" customHeight="1" x14ac:dyDescent="0.2">
      <c r="A41" s="15">
        <f t="shared" si="2"/>
        <v>30</v>
      </c>
      <c r="B41" s="75" t="s">
        <v>1580</v>
      </c>
      <c r="C41" s="65" t="s">
        <v>20</v>
      </c>
      <c r="D41" s="70">
        <v>7.35</v>
      </c>
    </row>
    <row r="42" spans="1:4" ht="24" customHeight="1" x14ac:dyDescent="0.2">
      <c r="A42" s="15">
        <f t="shared" si="2"/>
        <v>31</v>
      </c>
      <c r="B42" s="77" t="s">
        <v>1581</v>
      </c>
      <c r="C42" s="65" t="s">
        <v>20</v>
      </c>
      <c r="D42" s="94">
        <v>33.734999999999999</v>
      </c>
    </row>
    <row r="43" spans="1:4" ht="24" customHeight="1" x14ac:dyDescent="0.2">
      <c r="A43" s="15">
        <f t="shared" si="2"/>
        <v>32</v>
      </c>
      <c r="B43" s="77" t="s">
        <v>95</v>
      </c>
      <c r="C43" s="65" t="s">
        <v>20</v>
      </c>
      <c r="D43" s="94">
        <v>33.734999999999999</v>
      </c>
    </row>
    <row r="44" spans="1:4" ht="24" customHeight="1" x14ac:dyDescent="0.2">
      <c r="A44" s="15">
        <f t="shared" si="2"/>
        <v>33</v>
      </c>
      <c r="B44" s="74" t="s">
        <v>1582</v>
      </c>
      <c r="C44" s="65" t="s">
        <v>20</v>
      </c>
      <c r="D44" s="94">
        <v>44.332000000000001</v>
      </c>
    </row>
    <row r="45" spans="1:4" ht="24" customHeight="1" x14ac:dyDescent="0.2">
      <c r="A45" s="15">
        <f t="shared" si="2"/>
        <v>34</v>
      </c>
      <c r="B45" s="77" t="s">
        <v>1583</v>
      </c>
      <c r="C45" s="65" t="s">
        <v>20</v>
      </c>
      <c r="D45" s="89">
        <v>12.726000000000001</v>
      </c>
    </row>
    <row r="46" spans="1:4" ht="24" customHeight="1" x14ac:dyDescent="0.2">
      <c r="A46" s="15">
        <f t="shared" si="2"/>
        <v>35</v>
      </c>
      <c r="B46" s="77" t="s">
        <v>1584</v>
      </c>
      <c r="C46" s="65" t="s">
        <v>20</v>
      </c>
      <c r="D46" s="89">
        <v>24.03</v>
      </c>
    </row>
    <row r="47" spans="1:4" ht="24" customHeight="1" x14ac:dyDescent="0.2">
      <c r="A47" s="15">
        <f t="shared" si="2"/>
        <v>36</v>
      </c>
      <c r="B47" s="77" t="s">
        <v>1585</v>
      </c>
      <c r="C47" s="65" t="s">
        <v>20</v>
      </c>
      <c r="D47" s="89">
        <v>4.76</v>
      </c>
    </row>
    <row r="48" spans="1:4" ht="24" customHeight="1" x14ac:dyDescent="0.2">
      <c r="A48" s="15">
        <f t="shared" si="2"/>
        <v>37</v>
      </c>
      <c r="B48" s="74" t="s">
        <v>1586</v>
      </c>
      <c r="C48" s="65" t="s">
        <v>20</v>
      </c>
      <c r="D48" s="94">
        <v>1.21</v>
      </c>
    </row>
    <row r="49" spans="1:4" ht="24" customHeight="1" x14ac:dyDescent="0.2">
      <c r="A49" s="15">
        <f t="shared" si="2"/>
        <v>38</v>
      </c>
      <c r="B49" s="74" t="s">
        <v>1587</v>
      </c>
      <c r="C49" s="65" t="s">
        <v>20</v>
      </c>
      <c r="D49" s="94">
        <v>0.373</v>
      </c>
    </row>
    <row r="50" spans="1:4" ht="24" customHeight="1" x14ac:dyDescent="0.2">
      <c r="A50" s="15">
        <f t="shared" si="2"/>
        <v>39</v>
      </c>
      <c r="B50" s="75" t="s">
        <v>1588</v>
      </c>
      <c r="C50" s="65" t="s">
        <v>20</v>
      </c>
      <c r="D50" s="70">
        <v>0.19500000000000001</v>
      </c>
    </row>
    <row r="51" spans="1:4" ht="24" customHeight="1" x14ac:dyDescent="0.2">
      <c r="A51" s="15">
        <f t="shared" si="2"/>
        <v>40</v>
      </c>
      <c r="B51" s="75" t="s">
        <v>1589</v>
      </c>
      <c r="C51" s="65" t="s">
        <v>20</v>
      </c>
      <c r="D51" s="70">
        <v>0.79400000000000004</v>
      </c>
    </row>
    <row r="52" spans="1:4" ht="24" customHeight="1" x14ac:dyDescent="0.2">
      <c r="A52" s="15">
        <f t="shared" si="2"/>
        <v>41</v>
      </c>
      <c r="B52" s="75" t="s">
        <v>1580</v>
      </c>
      <c r="C52" s="65" t="s">
        <v>20</v>
      </c>
      <c r="D52" s="70">
        <v>0.24399999999999999</v>
      </c>
    </row>
    <row r="53" spans="1:4" ht="24" customHeight="1" x14ac:dyDescent="0.2">
      <c r="A53" s="15">
        <f t="shared" si="2"/>
        <v>42</v>
      </c>
      <c r="B53" s="74" t="s">
        <v>1590</v>
      </c>
      <c r="C53" s="65" t="s">
        <v>11</v>
      </c>
      <c r="D53" s="69">
        <v>34.200000000000003</v>
      </c>
    </row>
    <row r="54" spans="1:4" ht="24" customHeight="1" x14ac:dyDescent="0.2">
      <c r="A54" s="15">
        <f t="shared" si="2"/>
        <v>43</v>
      </c>
      <c r="B54" s="74" t="s">
        <v>1591</v>
      </c>
      <c r="C54" s="65" t="s">
        <v>11</v>
      </c>
      <c r="D54" s="95">
        <v>44.64</v>
      </c>
    </row>
    <row r="55" spans="1:4" ht="24" customHeight="1" x14ac:dyDescent="0.2">
      <c r="A55" s="15">
        <f t="shared" si="2"/>
        <v>44</v>
      </c>
      <c r="B55" s="77" t="s">
        <v>1581</v>
      </c>
      <c r="C55" s="65" t="s">
        <v>20</v>
      </c>
      <c r="D55" s="94">
        <v>44.332000000000001</v>
      </c>
    </row>
    <row r="56" spans="1:4" ht="24" customHeight="1" x14ac:dyDescent="0.2">
      <c r="A56" s="15">
        <f t="shared" si="2"/>
        <v>45</v>
      </c>
      <c r="B56" s="77" t="s">
        <v>95</v>
      </c>
      <c r="C56" s="65" t="s">
        <v>20</v>
      </c>
      <c r="D56" s="94">
        <v>44.332000000000001</v>
      </c>
    </row>
    <row r="57" spans="1:4" ht="24" customHeight="1" x14ac:dyDescent="0.2">
      <c r="A57" s="15">
        <f t="shared" si="2"/>
        <v>46</v>
      </c>
      <c r="B57" s="77" t="s">
        <v>1592</v>
      </c>
      <c r="C57" s="65" t="s">
        <v>20</v>
      </c>
      <c r="D57" s="89">
        <v>16.059000000000001</v>
      </c>
    </row>
    <row r="58" spans="1:4" ht="24" customHeight="1" x14ac:dyDescent="0.2">
      <c r="A58" s="15">
        <f t="shared" si="2"/>
        <v>47</v>
      </c>
      <c r="B58" s="77" t="s">
        <v>1593</v>
      </c>
      <c r="C58" s="65" t="s">
        <v>20</v>
      </c>
      <c r="D58" s="89">
        <v>6.3470000000000004</v>
      </c>
    </row>
    <row r="59" spans="1:4" ht="24" customHeight="1" x14ac:dyDescent="0.2">
      <c r="A59" s="15">
        <f t="shared" si="2"/>
        <v>48</v>
      </c>
      <c r="B59" s="77" t="s">
        <v>1583</v>
      </c>
      <c r="C59" s="65" t="s">
        <v>20</v>
      </c>
      <c r="D59" s="89">
        <v>9.6829999999999998</v>
      </c>
    </row>
    <row r="60" spans="1:4" ht="24" customHeight="1" x14ac:dyDescent="0.2">
      <c r="A60" s="15">
        <f t="shared" si="2"/>
        <v>49</v>
      </c>
      <c r="B60" s="75" t="s">
        <v>1588</v>
      </c>
      <c r="C60" s="65" t="s">
        <v>20</v>
      </c>
      <c r="D60" s="70">
        <v>7.0000000000000001E-3</v>
      </c>
    </row>
    <row r="61" spans="1:4" ht="24" customHeight="1" x14ac:dyDescent="0.2">
      <c r="A61" s="15">
        <f t="shared" si="2"/>
        <v>50</v>
      </c>
      <c r="B61" s="75" t="s">
        <v>1577</v>
      </c>
      <c r="C61" s="65" t="s">
        <v>20</v>
      </c>
      <c r="D61" s="70">
        <v>2.1999999999999999E-2</v>
      </c>
    </row>
    <row r="62" spans="1:4" ht="24" customHeight="1" x14ac:dyDescent="0.2">
      <c r="A62" s="15">
        <f t="shared" si="2"/>
        <v>51</v>
      </c>
      <c r="B62" s="74" t="s">
        <v>1594</v>
      </c>
      <c r="C62" s="65" t="s">
        <v>11</v>
      </c>
      <c r="D62" s="91">
        <v>1.7</v>
      </c>
    </row>
    <row r="63" spans="1:4" ht="24" customHeight="1" x14ac:dyDescent="0.2">
      <c r="A63" s="15">
        <f t="shared" si="2"/>
        <v>52</v>
      </c>
      <c r="B63" s="77" t="s">
        <v>1581</v>
      </c>
      <c r="C63" s="65" t="s">
        <v>20</v>
      </c>
      <c r="D63" s="89">
        <v>16.059000000000001</v>
      </c>
    </row>
    <row r="64" spans="1:4" ht="24" customHeight="1" x14ac:dyDescent="0.2">
      <c r="A64" s="15">
        <f t="shared" si="2"/>
        <v>53</v>
      </c>
      <c r="B64" s="75" t="s">
        <v>95</v>
      </c>
      <c r="C64" s="96" t="s">
        <v>20</v>
      </c>
      <c r="D64" s="89">
        <v>16.059000000000001</v>
      </c>
    </row>
    <row r="65" spans="1:4" ht="24" customHeight="1" x14ac:dyDescent="0.2">
      <c r="A65" s="15">
        <f>+A64+1</f>
        <v>54</v>
      </c>
      <c r="B65" s="75" t="s">
        <v>1595</v>
      </c>
      <c r="C65" s="96" t="s">
        <v>20</v>
      </c>
      <c r="D65" s="89">
        <v>6.9779999999999998</v>
      </c>
    </row>
    <row r="66" spans="1:4" ht="24" customHeight="1" x14ac:dyDescent="0.2">
      <c r="A66" s="15">
        <f>+A65+1</f>
        <v>55</v>
      </c>
      <c r="B66" s="75" t="s">
        <v>1593</v>
      </c>
      <c r="C66" s="96" t="s">
        <v>20</v>
      </c>
      <c r="D66" s="89">
        <v>6.3570000000000002</v>
      </c>
    </row>
    <row r="67" spans="1:4" ht="24" customHeight="1" x14ac:dyDescent="0.2">
      <c r="A67" s="15">
        <f t="shared" ref="A67:A69" si="3">+A66+1</f>
        <v>56</v>
      </c>
      <c r="B67" s="74" t="s">
        <v>1587</v>
      </c>
      <c r="C67" s="65" t="s">
        <v>20</v>
      </c>
      <c r="D67" s="94">
        <v>0.224</v>
      </c>
    </row>
    <row r="68" spans="1:4" ht="24" customHeight="1" x14ac:dyDescent="0.2">
      <c r="A68" s="15">
        <f t="shared" si="3"/>
        <v>57</v>
      </c>
      <c r="B68" s="75" t="s">
        <v>1588</v>
      </c>
      <c r="C68" s="65" t="s">
        <v>20</v>
      </c>
      <c r="D68" s="70">
        <v>0.39700000000000002</v>
      </c>
    </row>
    <row r="69" spans="1:4" ht="24" customHeight="1" x14ac:dyDescent="0.2">
      <c r="A69" s="15">
        <f t="shared" si="3"/>
        <v>58</v>
      </c>
      <c r="B69" s="74" t="s">
        <v>1590</v>
      </c>
      <c r="C69" s="65" t="s">
        <v>11</v>
      </c>
      <c r="D69" s="69">
        <v>101.4</v>
      </c>
    </row>
    <row r="70" spans="1:4" ht="24" customHeight="1" x14ac:dyDescent="0.2">
      <c r="A70" s="15">
        <f>+A69+1</f>
        <v>59</v>
      </c>
      <c r="B70" s="77" t="s">
        <v>95</v>
      </c>
      <c r="C70" s="65" t="s">
        <v>20</v>
      </c>
      <c r="D70" s="89">
        <v>6.9779999999999998</v>
      </c>
    </row>
    <row r="71" spans="1:4" ht="24" customHeight="1" x14ac:dyDescent="0.2">
      <c r="A71" s="15">
        <f>+A70+1</f>
        <v>60</v>
      </c>
      <c r="B71" s="74" t="s">
        <v>1596</v>
      </c>
      <c r="C71" s="65" t="s">
        <v>20</v>
      </c>
      <c r="D71" s="89">
        <v>0.443</v>
      </c>
    </row>
    <row r="72" spans="1:4" ht="24" customHeight="1" x14ac:dyDescent="0.2">
      <c r="A72" s="15">
        <f t="shared" ref="A72:A75" si="4">+A71+1</f>
        <v>61</v>
      </c>
      <c r="B72" s="75" t="s">
        <v>1597</v>
      </c>
      <c r="C72" s="65" t="s">
        <v>20</v>
      </c>
      <c r="D72" s="89">
        <v>0.33</v>
      </c>
    </row>
    <row r="73" spans="1:4" ht="24" customHeight="1" x14ac:dyDescent="0.2">
      <c r="A73" s="15">
        <f t="shared" si="4"/>
        <v>62</v>
      </c>
      <c r="B73" s="75" t="s">
        <v>1598</v>
      </c>
      <c r="C73" s="65" t="s">
        <v>20</v>
      </c>
      <c r="D73" s="89">
        <v>0.113</v>
      </c>
    </row>
    <row r="74" spans="1:4" ht="24" customHeight="1" x14ac:dyDescent="0.2">
      <c r="A74" s="15">
        <f t="shared" si="4"/>
        <v>63</v>
      </c>
      <c r="B74" s="75" t="s">
        <v>1599</v>
      </c>
      <c r="C74" s="65" t="s">
        <v>10</v>
      </c>
      <c r="D74" s="80">
        <v>480</v>
      </c>
    </row>
    <row r="75" spans="1:4" ht="24" customHeight="1" x14ac:dyDescent="0.2">
      <c r="A75" s="15">
        <f t="shared" si="4"/>
        <v>64</v>
      </c>
      <c r="B75" s="77" t="s">
        <v>95</v>
      </c>
      <c r="C75" s="65" t="s">
        <v>20</v>
      </c>
      <c r="D75" s="89">
        <v>0.443</v>
      </c>
    </row>
    <row r="76" spans="1:4" ht="36.75" customHeight="1" x14ac:dyDescent="0.2">
      <c r="A76" s="25"/>
      <c r="B76" s="14" t="s">
        <v>96</v>
      </c>
      <c r="C76" s="6"/>
      <c r="D76" s="10"/>
    </row>
    <row r="77" spans="1:4" ht="27.75" customHeight="1" x14ac:dyDescent="0.2">
      <c r="A77" s="135" t="s">
        <v>97</v>
      </c>
      <c r="B77" s="135"/>
      <c r="C77" s="135"/>
      <c r="D77" s="135"/>
    </row>
    <row r="78" spans="1:4" ht="21" customHeight="1" x14ac:dyDescent="0.2">
      <c r="A78" s="84"/>
      <c r="B78" s="84" t="s">
        <v>1600</v>
      </c>
      <c r="C78" s="84"/>
      <c r="D78" s="84"/>
    </row>
    <row r="79" spans="1:4" ht="14.25" x14ac:dyDescent="0.2">
      <c r="A79" s="20">
        <f>+A75+1</f>
        <v>65</v>
      </c>
      <c r="B79" s="74" t="s">
        <v>1601</v>
      </c>
      <c r="C79" s="65" t="s">
        <v>1569</v>
      </c>
      <c r="D79" s="70">
        <v>110</v>
      </c>
    </row>
    <row r="80" spans="1:4" ht="38.25" customHeight="1" x14ac:dyDescent="0.2">
      <c r="A80" s="20">
        <f t="shared" ref="A80:A102" si="5">+A79+1</f>
        <v>66</v>
      </c>
      <c r="B80" s="77" t="s">
        <v>1602</v>
      </c>
      <c r="C80" s="65" t="s">
        <v>1569</v>
      </c>
      <c r="D80" s="70">
        <v>110</v>
      </c>
    </row>
    <row r="81" spans="1:4" ht="33" customHeight="1" x14ac:dyDescent="0.2">
      <c r="A81" s="20">
        <f t="shared" si="5"/>
        <v>67</v>
      </c>
      <c r="B81" s="74" t="s">
        <v>1603</v>
      </c>
      <c r="C81" s="65" t="s">
        <v>10</v>
      </c>
      <c r="D81" s="69">
        <v>440</v>
      </c>
    </row>
    <row r="82" spans="1:4" ht="25.5" x14ac:dyDescent="0.2">
      <c r="A82" s="20">
        <f t="shared" si="5"/>
        <v>68</v>
      </c>
      <c r="B82" s="77" t="s">
        <v>1604</v>
      </c>
      <c r="C82" s="65" t="s">
        <v>1569</v>
      </c>
      <c r="D82" s="70">
        <v>110</v>
      </c>
    </row>
    <row r="83" spans="1:4" ht="14.25" x14ac:dyDescent="0.2">
      <c r="A83" s="20">
        <f t="shared" si="5"/>
        <v>69</v>
      </c>
      <c r="B83" s="77" t="s">
        <v>1605</v>
      </c>
      <c r="C83" s="65" t="s">
        <v>1569</v>
      </c>
      <c r="D83" s="71">
        <v>630</v>
      </c>
    </row>
    <row r="84" spans="1:4" ht="25.5" x14ac:dyDescent="0.2">
      <c r="A84" s="20">
        <f t="shared" si="5"/>
        <v>70</v>
      </c>
      <c r="B84" s="77" t="s">
        <v>1606</v>
      </c>
      <c r="C84" s="65" t="s">
        <v>1569</v>
      </c>
      <c r="D84" s="69">
        <v>70</v>
      </c>
    </row>
    <row r="85" spans="1:4" ht="25.5" x14ac:dyDescent="0.2">
      <c r="A85" s="20">
        <f t="shared" si="5"/>
        <v>71</v>
      </c>
      <c r="B85" s="77" t="s">
        <v>1607</v>
      </c>
      <c r="C85" s="65" t="s">
        <v>1569</v>
      </c>
      <c r="D85" s="71">
        <v>52.5</v>
      </c>
    </row>
    <row r="86" spans="1:4" ht="37.5" customHeight="1" x14ac:dyDescent="0.2">
      <c r="A86" s="20">
        <f>+A85+1</f>
        <v>72</v>
      </c>
      <c r="B86" s="77" t="s">
        <v>1608</v>
      </c>
      <c r="C86" s="65" t="s">
        <v>1569</v>
      </c>
      <c r="D86" s="69">
        <v>29.8</v>
      </c>
    </row>
    <row r="87" spans="1:4" ht="45" customHeight="1" x14ac:dyDescent="0.2">
      <c r="A87" s="20">
        <f t="shared" si="5"/>
        <v>73</v>
      </c>
      <c r="B87" s="77" t="s">
        <v>1609</v>
      </c>
      <c r="C87" s="65" t="s">
        <v>1569</v>
      </c>
      <c r="D87" s="69">
        <v>0.68</v>
      </c>
    </row>
    <row r="88" spans="1:4" ht="40.5" customHeight="1" x14ac:dyDescent="0.2">
      <c r="A88" s="20">
        <f t="shared" si="5"/>
        <v>74</v>
      </c>
      <c r="B88" s="77" t="s">
        <v>1610</v>
      </c>
      <c r="C88" s="65" t="s">
        <v>1569</v>
      </c>
      <c r="D88" s="69">
        <v>18.899999999999999</v>
      </c>
    </row>
    <row r="89" spans="1:4" ht="41.25" customHeight="1" x14ac:dyDescent="0.2">
      <c r="A89" s="20">
        <f>+A88+1</f>
        <v>75</v>
      </c>
      <c r="B89" s="77" t="s">
        <v>1611</v>
      </c>
      <c r="C89" s="65" t="s">
        <v>1569</v>
      </c>
      <c r="D89" s="91">
        <v>11.3</v>
      </c>
    </row>
    <row r="90" spans="1:4" ht="25.5" x14ac:dyDescent="0.2">
      <c r="A90" s="20">
        <f t="shared" si="5"/>
        <v>76</v>
      </c>
      <c r="B90" s="77" t="s">
        <v>1612</v>
      </c>
      <c r="C90" s="65" t="s">
        <v>1569</v>
      </c>
      <c r="D90" s="69">
        <v>22.5</v>
      </c>
    </row>
    <row r="91" spans="1:4" ht="25.5" x14ac:dyDescent="0.2">
      <c r="A91" s="20">
        <f t="shared" si="5"/>
        <v>77</v>
      </c>
      <c r="B91" s="77" t="s">
        <v>1613</v>
      </c>
      <c r="C91" s="65" t="s">
        <v>1569</v>
      </c>
      <c r="D91" s="69">
        <v>65.3</v>
      </c>
    </row>
    <row r="92" spans="1:4" ht="25.5" x14ac:dyDescent="0.2">
      <c r="A92" s="20">
        <f t="shared" si="5"/>
        <v>78</v>
      </c>
      <c r="B92" s="77" t="s">
        <v>1614</v>
      </c>
      <c r="C92" s="65" t="s">
        <v>1569</v>
      </c>
      <c r="D92" s="69">
        <v>22</v>
      </c>
    </row>
    <row r="93" spans="1:4" ht="14.25" x14ac:dyDescent="0.2">
      <c r="A93" s="20">
        <f t="shared" si="5"/>
        <v>79</v>
      </c>
      <c r="B93" s="77" t="s">
        <v>1615</v>
      </c>
      <c r="C93" s="65" t="s">
        <v>1569</v>
      </c>
      <c r="D93" s="71">
        <v>630</v>
      </c>
    </row>
    <row r="94" spans="1:4" ht="14.25" x14ac:dyDescent="0.2">
      <c r="A94" s="20">
        <f t="shared" si="5"/>
        <v>80</v>
      </c>
      <c r="B94" s="77" t="s">
        <v>1616</v>
      </c>
      <c r="C94" s="65" t="s">
        <v>1569</v>
      </c>
      <c r="D94" s="71">
        <v>630</v>
      </c>
    </row>
    <row r="95" spans="1:4" ht="25.5" x14ac:dyDescent="0.2">
      <c r="A95" s="20">
        <f t="shared" si="5"/>
        <v>81</v>
      </c>
      <c r="B95" s="75" t="s">
        <v>1617</v>
      </c>
      <c r="C95" s="65" t="s">
        <v>1569</v>
      </c>
      <c r="D95" s="71">
        <v>630</v>
      </c>
    </row>
    <row r="96" spans="1:4" ht="24.75" customHeight="1" x14ac:dyDescent="0.2">
      <c r="A96" s="20">
        <f t="shared" si="5"/>
        <v>82</v>
      </c>
      <c r="B96" s="74" t="s">
        <v>1618</v>
      </c>
      <c r="C96" s="65" t="s">
        <v>1619</v>
      </c>
      <c r="D96" s="70">
        <v>568</v>
      </c>
    </row>
    <row r="97" spans="1:4" ht="21.75" customHeight="1" x14ac:dyDescent="0.2">
      <c r="A97" s="20">
        <f t="shared" si="5"/>
        <v>83</v>
      </c>
      <c r="B97" s="74" t="s">
        <v>1620</v>
      </c>
      <c r="C97" s="65" t="s">
        <v>1619</v>
      </c>
      <c r="D97" s="70">
        <v>60</v>
      </c>
    </row>
    <row r="98" spans="1:4" ht="25.5" customHeight="1" x14ac:dyDescent="0.2">
      <c r="A98" s="20">
        <f t="shared" si="5"/>
        <v>84</v>
      </c>
      <c r="B98" s="74" t="s">
        <v>1621</v>
      </c>
      <c r="C98" s="65" t="s">
        <v>1619</v>
      </c>
      <c r="D98" s="69">
        <v>628</v>
      </c>
    </row>
    <row r="99" spans="1:4" ht="21" customHeight="1" x14ac:dyDescent="0.2">
      <c r="A99" s="20">
        <f t="shared" si="5"/>
        <v>85</v>
      </c>
      <c r="B99" s="77" t="s">
        <v>98</v>
      </c>
      <c r="C99" s="65" t="s">
        <v>10</v>
      </c>
      <c r="D99" s="69">
        <v>942</v>
      </c>
    </row>
    <row r="100" spans="1:4" ht="24.75" customHeight="1" x14ac:dyDescent="0.2">
      <c r="A100" s="20">
        <f t="shared" si="5"/>
        <v>86</v>
      </c>
      <c r="B100" s="75" t="s">
        <v>99</v>
      </c>
      <c r="C100" s="65" t="s">
        <v>102</v>
      </c>
      <c r="D100" s="69">
        <v>753.6</v>
      </c>
    </row>
    <row r="101" spans="1:4" ht="24.75" customHeight="1" x14ac:dyDescent="0.2">
      <c r="A101" s="20">
        <f t="shared" si="5"/>
        <v>87</v>
      </c>
      <c r="B101" s="74" t="s">
        <v>100</v>
      </c>
      <c r="C101" s="65" t="s">
        <v>102</v>
      </c>
      <c r="D101" s="69">
        <v>942</v>
      </c>
    </row>
    <row r="102" spans="1:4" ht="24.75" customHeight="1" x14ac:dyDescent="0.2">
      <c r="A102" s="20">
        <f t="shared" si="5"/>
        <v>88</v>
      </c>
      <c r="B102" s="74" t="s">
        <v>101</v>
      </c>
      <c r="C102" s="65" t="s">
        <v>11</v>
      </c>
      <c r="D102" s="69">
        <v>314</v>
      </c>
    </row>
    <row r="103" spans="1:4" ht="36.75" customHeight="1" x14ac:dyDescent="0.2">
      <c r="A103" s="20"/>
      <c r="B103" s="84" t="s">
        <v>103</v>
      </c>
      <c r="C103" s="42"/>
      <c r="D103" s="43"/>
    </row>
    <row r="104" spans="1:4" ht="36.75" customHeight="1" x14ac:dyDescent="0.2">
      <c r="A104" s="20">
        <f>+A102+1</f>
        <v>89</v>
      </c>
      <c r="B104" s="75" t="s">
        <v>1622</v>
      </c>
      <c r="C104" s="65" t="s">
        <v>1569</v>
      </c>
      <c r="D104" s="70">
        <v>700</v>
      </c>
    </row>
    <row r="105" spans="1:4" ht="36.75" customHeight="1" x14ac:dyDescent="0.2">
      <c r="A105" s="20">
        <f>+A104+1</f>
        <v>90</v>
      </c>
      <c r="B105" s="75" t="s">
        <v>1623</v>
      </c>
      <c r="C105" s="65" t="s">
        <v>1569</v>
      </c>
      <c r="D105" s="70">
        <v>329</v>
      </c>
    </row>
    <row r="106" spans="1:4" ht="26.25" customHeight="1" x14ac:dyDescent="0.2">
      <c r="A106" s="20">
        <f>+A105+1</f>
        <v>91</v>
      </c>
      <c r="B106" s="74" t="s">
        <v>1624</v>
      </c>
      <c r="C106" s="65" t="s">
        <v>1569</v>
      </c>
      <c r="D106" s="70">
        <v>1029</v>
      </c>
    </row>
    <row r="107" spans="1:4" ht="21.75" customHeight="1" x14ac:dyDescent="0.2">
      <c r="A107" s="20">
        <f>+A106+1</f>
        <v>92</v>
      </c>
      <c r="B107" s="77" t="s">
        <v>98</v>
      </c>
      <c r="C107" s="65" t="s">
        <v>10</v>
      </c>
      <c r="D107" s="69">
        <v>1544</v>
      </c>
    </row>
    <row r="108" spans="1:4" ht="21" customHeight="1" x14ac:dyDescent="0.2">
      <c r="A108" s="20">
        <f t="shared" ref="A108:A111" si="6">+A107+1</f>
        <v>93</v>
      </c>
      <c r="B108" s="75" t="s">
        <v>99</v>
      </c>
      <c r="C108" s="65" t="s">
        <v>102</v>
      </c>
      <c r="D108" s="69">
        <v>1234.8</v>
      </c>
    </row>
    <row r="109" spans="1:4" ht="25.5" customHeight="1" x14ac:dyDescent="0.2">
      <c r="A109" s="20">
        <f t="shared" si="6"/>
        <v>94</v>
      </c>
      <c r="B109" s="74" t="s">
        <v>100</v>
      </c>
      <c r="C109" s="65" t="s">
        <v>102</v>
      </c>
      <c r="D109" s="69">
        <v>1543.5</v>
      </c>
    </row>
    <row r="110" spans="1:4" ht="25.5" customHeight="1" x14ac:dyDescent="0.2">
      <c r="A110" s="20">
        <f t="shared" si="6"/>
        <v>95</v>
      </c>
      <c r="B110" s="74" t="s">
        <v>101</v>
      </c>
      <c r="C110" s="65" t="s">
        <v>11</v>
      </c>
      <c r="D110" s="69">
        <v>514.5</v>
      </c>
    </row>
    <row r="111" spans="1:4" ht="25.5" customHeight="1" x14ac:dyDescent="0.2">
      <c r="A111" s="20">
        <f t="shared" si="6"/>
        <v>96</v>
      </c>
      <c r="B111" s="74" t="s">
        <v>1625</v>
      </c>
      <c r="C111" s="65" t="s">
        <v>1569</v>
      </c>
      <c r="D111" s="69">
        <v>35.200000000000003</v>
      </c>
    </row>
    <row r="112" spans="1:4" ht="36.75" customHeight="1" x14ac:dyDescent="0.2">
      <c r="A112" s="20"/>
      <c r="B112" s="87" t="s">
        <v>104</v>
      </c>
      <c r="C112" s="42"/>
      <c r="D112" s="43"/>
    </row>
    <row r="113" spans="1:4" ht="28.9" customHeight="1" x14ac:dyDescent="0.2">
      <c r="A113" s="20">
        <f>+A111+1</f>
        <v>97</v>
      </c>
      <c r="B113" s="74" t="s">
        <v>928</v>
      </c>
      <c r="C113" s="65" t="s">
        <v>646</v>
      </c>
      <c r="D113" s="69">
        <v>35.880000000000003</v>
      </c>
    </row>
    <row r="114" spans="1:4" ht="33" customHeight="1" x14ac:dyDescent="0.2">
      <c r="A114" s="20">
        <f t="shared" ref="A114:A117" si="7">+A113+1</f>
        <v>98</v>
      </c>
      <c r="B114" s="74" t="s">
        <v>929</v>
      </c>
      <c r="C114" s="65" t="s">
        <v>646</v>
      </c>
      <c r="D114" s="69">
        <v>3.75</v>
      </c>
    </row>
    <row r="115" spans="1:4" ht="25.5" customHeight="1" x14ac:dyDescent="0.2">
      <c r="A115" s="20">
        <f t="shared" si="7"/>
        <v>99</v>
      </c>
      <c r="B115" s="78" t="s">
        <v>1649</v>
      </c>
      <c r="C115" s="65" t="s">
        <v>646</v>
      </c>
      <c r="D115" s="71">
        <v>107.1</v>
      </c>
    </row>
    <row r="116" spans="1:4" ht="25.5" customHeight="1" x14ac:dyDescent="0.2">
      <c r="A116" s="20">
        <f t="shared" si="7"/>
        <v>100</v>
      </c>
      <c r="B116" s="79" t="s">
        <v>1650</v>
      </c>
      <c r="C116" s="65" t="s">
        <v>646</v>
      </c>
      <c r="D116" s="97">
        <v>1.9</v>
      </c>
    </row>
    <row r="117" spans="1:4" ht="31.5" customHeight="1" x14ac:dyDescent="0.2">
      <c r="A117" s="20">
        <f t="shared" si="7"/>
        <v>101</v>
      </c>
      <c r="B117" s="78" t="s">
        <v>1651</v>
      </c>
      <c r="C117" s="65" t="s">
        <v>646</v>
      </c>
      <c r="D117" s="69">
        <v>6.72</v>
      </c>
    </row>
    <row r="118" spans="1:4" ht="25.5" customHeight="1" x14ac:dyDescent="0.2">
      <c r="A118" s="15"/>
      <c r="B118" s="87" t="s">
        <v>105</v>
      </c>
      <c r="C118" s="42"/>
      <c r="D118" s="53"/>
    </row>
    <row r="119" spans="1:4" ht="72" customHeight="1" x14ac:dyDescent="0.2">
      <c r="A119" s="62">
        <f>+A117+1</f>
        <v>102</v>
      </c>
      <c r="B119" s="79" t="s">
        <v>1763</v>
      </c>
      <c r="C119" s="65" t="s">
        <v>336</v>
      </c>
      <c r="D119" s="91">
        <v>59.4</v>
      </c>
    </row>
    <row r="120" spans="1:4" ht="54.75" customHeight="1" x14ac:dyDescent="0.2">
      <c r="A120" s="62">
        <f t="shared" ref="A120:A150" si="8">+A119+1</f>
        <v>103</v>
      </c>
      <c r="B120" s="79" t="s">
        <v>1764</v>
      </c>
      <c r="C120" s="65" t="s">
        <v>336</v>
      </c>
      <c r="D120" s="69">
        <v>86.4</v>
      </c>
    </row>
    <row r="121" spans="1:4" ht="72" customHeight="1" x14ac:dyDescent="0.2">
      <c r="A121" s="62">
        <f t="shared" si="8"/>
        <v>104</v>
      </c>
      <c r="B121" s="79" t="s">
        <v>1765</v>
      </c>
      <c r="C121" s="98" t="s">
        <v>646</v>
      </c>
      <c r="D121" s="69">
        <v>14.52</v>
      </c>
    </row>
    <row r="122" spans="1:4" ht="76.5" customHeight="1" x14ac:dyDescent="0.2">
      <c r="A122" s="62">
        <f t="shared" si="8"/>
        <v>105</v>
      </c>
      <c r="B122" s="79" t="s">
        <v>1766</v>
      </c>
      <c r="C122" s="98" t="s">
        <v>646</v>
      </c>
      <c r="D122" s="69">
        <v>3.6</v>
      </c>
    </row>
    <row r="123" spans="1:4" ht="76.5" customHeight="1" x14ac:dyDescent="0.2">
      <c r="A123" s="62">
        <f t="shared" si="8"/>
        <v>106</v>
      </c>
      <c r="B123" s="79" t="s">
        <v>1767</v>
      </c>
      <c r="C123" s="98" t="s">
        <v>102</v>
      </c>
      <c r="D123" s="97">
        <v>89</v>
      </c>
    </row>
    <row r="124" spans="1:4" ht="36.6" customHeight="1" x14ac:dyDescent="0.2">
      <c r="A124" s="15"/>
      <c r="B124" s="82" t="s">
        <v>106</v>
      </c>
      <c r="C124" s="42"/>
      <c r="D124" s="43"/>
    </row>
    <row r="125" spans="1:4" ht="95.25" customHeight="1" x14ac:dyDescent="0.2">
      <c r="A125" s="62">
        <f>+A123+1</f>
        <v>107</v>
      </c>
      <c r="B125" s="79" t="s">
        <v>1768</v>
      </c>
      <c r="C125" s="98" t="s">
        <v>646</v>
      </c>
      <c r="D125" s="69">
        <v>43.64</v>
      </c>
    </row>
    <row r="126" spans="1:4" ht="63.75" customHeight="1" x14ac:dyDescent="0.2">
      <c r="A126" s="62">
        <f t="shared" si="8"/>
        <v>108</v>
      </c>
      <c r="B126" s="74" t="s">
        <v>930</v>
      </c>
      <c r="C126" s="99" t="s">
        <v>646</v>
      </c>
      <c r="D126" s="69">
        <v>16.600000000000001</v>
      </c>
    </row>
    <row r="127" spans="1:4" ht="36.6" customHeight="1" x14ac:dyDescent="0.2">
      <c r="A127" s="15"/>
      <c r="B127" s="87" t="s">
        <v>29</v>
      </c>
      <c r="C127" s="51"/>
      <c r="D127" s="52"/>
    </row>
    <row r="128" spans="1:4" ht="33" customHeight="1" x14ac:dyDescent="0.2">
      <c r="A128" s="15">
        <f>+A126+1</f>
        <v>109</v>
      </c>
      <c r="B128" s="74" t="s">
        <v>931</v>
      </c>
      <c r="C128" s="99" t="s">
        <v>593</v>
      </c>
      <c r="D128" s="91">
        <v>251</v>
      </c>
    </row>
    <row r="129" spans="1:4" ht="25.5" customHeight="1" x14ac:dyDescent="0.2">
      <c r="A129" s="15">
        <f t="shared" si="8"/>
        <v>110</v>
      </c>
      <c r="B129" s="100" t="s">
        <v>932</v>
      </c>
      <c r="C129" s="99" t="s">
        <v>646</v>
      </c>
      <c r="D129" s="70">
        <v>1255.0999999999999</v>
      </c>
    </row>
    <row r="130" spans="1:4" ht="25.5" customHeight="1" x14ac:dyDescent="0.2">
      <c r="A130" s="15">
        <f t="shared" si="8"/>
        <v>111</v>
      </c>
      <c r="B130" s="74" t="s">
        <v>933</v>
      </c>
      <c r="C130" s="99" t="s">
        <v>646</v>
      </c>
      <c r="D130" s="70">
        <v>1255.0999999999999</v>
      </c>
    </row>
    <row r="131" spans="1:4" ht="34.5" customHeight="1" x14ac:dyDescent="0.2">
      <c r="A131" s="15">
        <f t="shared" si="8"/>
        <v>112</v>
      </c>
      <c r="B131" s="74" t="s">
        <v>934</v>
      </c>
      <c r="C131" s="99" t="s">
        <v>646</v>
      </c>
      <c r="D131" s="70">
        <v>1255.0999999999999</v>
      </c>
    </row>
    <row r="132" spans="1:4" ht="35.25" customHeight="1" x14ac:dyDescent="0.2">
      <c r="A132" s="15">
        <f t="shared" si="8"/>
        <v>113</v>
      </c>
      <c r="B132" s="100" t="s">
        <v>936</v>
      </c>
      <c r="C132" s="99" t="s">
        <v>646</v>
      </c>
      <c r="D132" s="70">
        <v>304.2</v>
      </c>
    </row>
    <row r="133" spans="1:4" ht="25.5" customHeight="1" x14ac:dyDescent="0.2">
      <c r="A133" s="15">
        <f t="shared" si="8"/>
        <v>114</v>
      </c>
      <c r="B133" s="100" t="s">
        <v>937</v>
      </c>
      <c r="C133" s="99" t="s">
        <v>646</v>
      </c>
      <c r="D133" s="70">
        <v>740.8</v>
      </c>
    </row>
    <row r="134" spans="1:4" ht="25.5" customHeight="1" x14ac:dyDescent="0.2">
      <c r="A134" s="15">
        <f t="shared" si="8"/>
        <v>115</v>
      </c>
      <c r="B134" s="100" t="s">
        <v>935</v>
      </c>
      <c r="C134" s="99" t="s">
        <v>646</v>
      </c>
      <c r="D134" s="97">
        <v>210.1</v>
      </c>
    </row>
    <row r="135" spans="1:4" ht="37.5" customHeight="1" x14ac:dyDescent="0.2">
      <c r="A135" s="15">
        <f t="shared" si="8"/>
        <v>116</v>
      </c>
      <c r="B135" s="100" t="s">
        <v>1652</v>
      </c>
      <c r="C135" s="99" t="s">
        <v>646</v>
      </c>
      <c r="D135" s="97">
        <v>210.1</v>
      </c>
    </row>
    <row r="136" spans="1:4" ht="24" customHeight="1" x14ac:dyDescent="0.2">
      <c r="A136" s="62">
        <f t="shared" si="8"/>
        <v>117</v>
      </c>
      <c r="B136" s="100" t="s">
        <v>938</v>
      </c>
      <c r="C136" s="99" t="s">
        <v>646</v>
      </c>
      <c r="D136" s="97">
        <v>304.2</v>
      </c>
    </row>
    <row r="137" spans="1:4" ht="25.5" customHeight="1" x14ac:dyDescent="0.2">
      <c r="A137" s="62">
        <f t="shared" si="8"/>
        <v>118</v>
      </c>
      <c r="B137" s="75" t="s">
        <v>939</v>
      </c>
      <c r="C137" s="65" t="s">
        <v>646</v>
      </c>
      <c r="D137" s="97">
        <v>740.8</v>
      </c>
    </row>
    <row r="138" spans="1:4" ht="21" customHeight="1" x14ac:dyDescent="0.2">
      <c r="A138" s="62">
        <f t="shared" si="8"/>
        <v>119</v>
      </c>
      <c r="B138" s="100" t="s">
        <v>940</v>
      </c>
      <c r="C138" s="99" t="s">
        <v>646</v>
      </c>
      <c r="D138" s="97">
        <v>210.1</v>
      </c>
    </row>
    <row r="139" spans="1:4" ht="29.25" customHeight="1" x14ac:dyDescent="0.2">
      <c r="A139" s="15"/>
      <c r="B139" s="84" t="s">
        <v>30</v>
      </c>
      <c r="C139" s="42"/>
      <c r="D139" s="54"/>
    </row>
    <row r="140" spans="1:4" ht="30.75" customHeight="1" x14ac:dyDescent="0.2">
      <c r="A140" s="62">
        <f>+A138+1</f>
        <v>120</v>
      </c>
      <c r="B140" s="101" t="s">
        <v>1653</v>
      </c>
      <c r="C140" s="99" t="s">
        <v>646</v>
      </c>
      <c r="D140" s="80">
        <v>1670</v>
      </c>
    </row>
    <row r="141" spans="1:4" ht="33" customHeight="1" x14ac:dyDescent="0.2">
      <c r="A141" s="62">
        <f t="shared" si="8"/>
        <v>121</v>
      </c>
      <c r="B141" s="74" t="s">
        <v>915</v>
      </c>
      <c r="C141" s="99" t="s">
        <v>102</v>
      </c>
      <c r="D141" s="71">
        <v>300</v>
      </c>
    </row>
    <row r="142" spans="1:4" ht="28.5" customHeight="1" x14ac:dyDescent="0.2">
      <c r="A142" s="62">
        <f t="shared" si="8"/>
        <v>122</v>
      </c>
      <c r="B142" s="100" t="s">
        <v>916</v>
      </c>
      <c r="C142" s="99" t="s">
        <v>917</v>
      </c>
      <c r="D142" s="70">
        <v>23</v>
      </c>
    </row>
    <row r="143" spans="1:4" ht="25.5" x14ac:dyDescent="0.2">
      <c r="A143" s="62">
        <f t="shared" si="8"/>
        <v>123</v>
      </c>
      <c r="B143" s="79" t="s">
        <v>1769</v>
      </c>
      <c r="C143" s="98" t="s">
        <v>109</v>
      </c>
      <c r="D143" s="70">
        <v>5</v>
      </c>
    </row>
    <row r="144" spans="1:4" ht="26.25" customHeight="1" x14ac:dyDescent="0.2">
      <c r="A144" s="15">
        <f t="shared" si="8"/>
        <v>124</v>
      </c>
      <c r="B144" s="79" t="s">
        <v>1770</v>
      </c>
      <c r="C144" s="98" t="s">
        <v>646</v>
      </c>
      <c r="D144" s="70">
        <v>2.2400000000000002</v>
      </c>
    </row>
    <row r="145" spans="1:4" x14ac:dyDescent="0.2">
      <c r="A145" s="62">
        <f t="shared" si="8"/>
        <v>125</v>
      </c>
      <c r="B145" s="102" t="s">
        <v>914</v>
      </c>
      <c r="C145" s="99" t="s">
        <v>10</v>
      </c>
      <c r="D145" s="70">
        <v>5</v>
      </c>
    </row>
    <row r="146" spans="1:4" ht="38.25" x14ac:dyDescent="0.2">
      <c r="A146" s="62">
        <f t="shared" si="8"/>
        <v>126</v>
      </c>
      <c r="B146" s="78" t="s">
        <v>918</v>
      </c>
      <c r="C146" s="99" t="s">
        <v>646</v>
      </c>
      <c r="D146" s="80">
        <v>50</v>
      </c>
    </row>
    <row r="147" spans="1:4" ht="25.5" x14ac:dyDescent="0.2">
      <c r="A147" s="62">
        <f t="shared" si="8"/>
        <v>127</v>
      </c>
      <c r="B147" s="78" t="s">
        <v>919</v>
      </c>
      <c r="C147" s="99" t="s">
        <v>646</v>
      </c>
      <c r="D147" s="80">
        <v>62</v>
      </c>
    </row>
    <row r="148" spans="1:4" ht="52.5" customHeight="1" x14ac:dyDescent="0.2">
      <c r="A148" s="15">
        <f>+A147+1</f>
        <v>128</v>
      </c>
      <c r="B148" s="78" t="s">
        <v>920</v>
      </c>
      <c r="C148" s="99" t="s">
        <v>646</v>
      </c>
      <c r="D148" s="80">
        <v>96</v>
      </c>
    </row>
    <row r="149" spans="1:4" ht="47.25" customHeight="1" x14ac:dyDescent="0.2">
      <c r="A149" s="15">
        <f t="shared" si="8"/>
        <v>129</v>
      </c>
      <c r="B149" s="79" t="s">
        <v>1771</v>
      </c>
      <c r="C149" s="98" t="s">
        <v>646</v>
      </c>
      <c r="D149" s="80">
        <v>210</v>
      </c>
    </row>
    <row r="150" spans="1:4" ht="25.5" customHeight="1" x14ac:dyDescent="0.2">
      <c r="A150" s="15">
        <f t="shared" si="8"/>
        <v>130</v>
      </c>
      <c r="B150" s="78" t="s">
        <v>1772</v>
      </c>
      <c r="C150" s="103" t="s">
        <v>102</v>
      </c>
      <c r="D150" s="69">
        <v>230</v>
      </c>
    </row>
    <row r="151" spans="1:4" s="3" customFormat="1" ht="27" customHeight="1" x14ac:dyDescent="0.2">
      <c r="A151" s="21"/>
      <c r="B151" s="84" t="s">
        <v>110</v>
      </c>
      <c r="C151" s="42"/>
      <c r="D151" s="45"/>
    </row>
    <row r="152" spans="1:4" ht="42" customHeight="1" x14ac:dyDescent="0.2">
      <c r="A152" s="21">
        <f>+A150+1</f>
        <v>131</v>
      </c>
      <c r="B152" s="79" t="s">
        <v>1773</v>
      </c>
      <c r="C152" s="98" t="s">
        <v>646</v>
      </c>
      <c r="D152" s="97">
        <v>1078.3</v>
      </c>
    </row>
    <row r="153" spans="1:4" ht="44.25" customHeight="1" x14ac:dyDescent="0.2">
      <c r="A153" s="21">
        <f t="shared" ref="A153:A172" si="9">+A152+1</f>
        <v>132</v>
      </c>
      <c r="B153" s="79" t="s">
        <v>1774</v>
      </c>
      <c r="C153" s="98" t="s">
        <v>646</v>
      </c>
      <c r="D153" s="80">
        <v>176</v>
      </c>
    </row>
    <row r="154" spans="1:4" ht="31.5" customHeight="1" x14ac:dyDescent="0.2">
      <c r="A154" s="21">
        <f t="shared" si="9"/>
        <v>133</v>
      </c>
      <c r="B154" s="78" t="s">
        <v>1775</v>
      </c>
      <c r="C154" s="98" t="s">
        <v>646</v>
      </c>
      <c r="D154" s="91">
        <v>1254.3</v>
      </c>
    </row>
    <row r="155" spans="1:4" ht="29.25" customHeight="1" x14ac:dyDescent="0.2">
      <c r="A155" s="21">
        <f t="shared" si="9"/>
        <v>134</v>
      </c>
      <c r="B155" s="78" t="s">
        <v>1776</v>
      </c>
      <c r="C155" s="98" t="s">
        <v>646</v>
      </c>
      <c r="D155" s="91">
        <v>1254.3</v>
      </c>
    </row>
    <row r="156" spans="1:4" ht="38.25" x14ac:dyDescent="0.2">
      <c r="A156" s="21">
        <f t="shared" si="9"/>
        <v>135</v>
      </c>
      <c r="B156" s="78" t="s">
        <v>1777</v>
      </c>
      <c r="C156" s="98" t="s">
        <v>646</v>
      </c>
      <c r="D156" s="91">
        <v>1254.3</v>
      </c>
    </row>
    <row r="157" spans="1:4" x14ac:dyDescent="0.2">
      <c r="A157" s="21">
        <f t="shared" si="9"/>
        <v>136</v>
      </c>
      <c r="B157" s="78" t="s">
        <v>1778</v>
      </c>
      <c r="C157" s="98" t="s">
        <v>646</v>
      </c>
      <c r="D157" s="69">
        <v>6.75</v>
      </c>
    </row>
    <row r="158" spans="1:4" ht="18" customHeight="1" x14ac:dyDescent="0.2">
      <c r="A158" s="21">
        <f t="shared" si="9"/>
        <v>137</v>
      </c>
      <c r="B158" s="78" t="s">
        <v>1779</v>
      </c>
      <c r="C158" s="98" t="s">
        <v>646</v>
      </c>
      <c r="D158" s="91">
        <v>1254.3</v>
      </c>
    </row>
    <row r="159" spans="1:4" ht="17.25" customHeight="1" x14ac:dyDescent="0.2">
      <c r="A159" s="21">
        <f t="shared" si="9"/>
        <v>138</v>
      </c>
      <c r="B159" s="100" t="s">
        <v>941</v>
      </c>
      <c r="C159" s="99" t="s">
        <v>646</v>
      </c>
      <c r="D159" s="97">
        <v>255.6</v>
      </c>
    </row>
    <row r="160" spans="1:4" ht="21" customHeight="1" x14ac:dyDescent="0.2">
      <c r="A160" s="21">
        <f t="shared" si="9"/>
        <v>139</v>
      </c>
      <c r="B160" s="100" t="s">
        <v>112</v>
      </c>
      <c r="C160" s="99" t="s">
        <v>646</v>
      </c>
      <c r="D160" s="97">
        <v>265.60000000000002</v>
      </c>
    </row>
    <row r="161" spans="1:4" ht="25.5" x14ac:dyDescent="0.2">
      <c r="A161" s="21">
        <f t="shared" si="9"/>
        <v>140</v>
      </c>
      <c r="B161" s="100" t="s">
        <v>942</v>
      </c>
      <c r="C161" s="99" t="s">
        <v>646</v>
      </c>
      <c r="D161" s="97">
        <v>2313.1</v>
      </c>
    </row>
    <row r="162" spans="1:4" ht="25.5" x14ac:dyDescent="0.2">
      <c r="A162" s="21">
        <f t="shared" si="9"/>
        <v>141</v>
      </c>
      <c r="B162" s="100" t="s">
        <v>1654</v>
      </c>
      <c r="C162" s="99" t="s">
        <v>646</v>
      </c>
      <c r="D162" s="97">
        <v>1254.3</v>
      </c>
    </row>
    <row r="163" spans="1:4" ht="26.25" customHeight="1" x14ac:dyDescent="0.2">
      <c r="A163" s="21"/>
      <c r="B163" s="84" t="s">
        <v>113</v>
      </c>
      <c r="C163" s="56"/>
      <c r="D163" s="55"/>
    </row>
    <row r="164" spans="1:4" ht="25.5" x14ac:dyDescent="0.2">
      <c r="A164" s="21">
        <f>+A162+1</f>
        <v>142</v>
      </c>
      <c r="B164" s="100" t="s">
        <v>925</v>
      </c>
      <c r="C164" s="99" t="s">
        <v>593</v>
      </c>
      <c r="D164" s="70">
        <v>33</v>
      </c>
    </row>
    <row r="165" spans="1:4" ht="25.5" x14ac:dyDescent="0.2">
      <c r="A165" s="21">
        <f t="shared" si="9"/>
        <v>143</v>
      </c>
      <c r="B165" s="100" t="s">
        <v>926</v>
      </c>
      <c r="C165" s="99" t="s">
        <v>593</v>
      </c>
      <c r="D165" s="70">
        <v>10</v>
      </c>
    </row>
    <row r="166" spans="1:4" ht="25.5" x14ac:dyDescent="0.2">
      <c r="A166" s="21">
        <f t="shared" si="9"/>
        <v>144</v>
      </c>
      <c r="B166" s="101" t="s">
        <v>927</v>
      </c>
      <c r="C166" s="99" t="s">
        <v>646</v>
      </c>
      <c r="D166" s="70">
        <v>130</v>
      </c>
    </row>
    <row r="167" spans="1:4" ht="19.5" customHeight="1" x14ac:dyDescent="0.2">
      <c r="A167" s="21">
        <f t="shared" si="9"/>
        <v>145</v>
      </c>
      <c r="B167" s="100" t="s">
        <v>1655</v>
      </c>
      <c r="C167" s="66" t="s">
        <v>20</v>
      </c>
      <c r="D167" s="69">
        <v>1.0680000000000001</v>
      </c>
    </row>
    <row r="168" spans="1:4" x14ac:dyDescent="0.2">
      <c r="A168" s="21">
        <f t="shared" si="9"/>
        <v>146</v>
      </c>
      <c r="B168" s="104" t="s">
        <v>921</v>
      </c>
      <c r="C168" s="66" t="s">
        <v>11</v>
      </c>
      <c r="D168" s="69">
        <v>420</v>
      </c>
    </row>
    <row r="169" spans="1:4" x14ac:dyDescent="0.2">
      <c r="A169" s="21">
        <f t="shared" si="9"/>
        <v>147</v>
      </c>
      <c r="B169" s="104" t="s">
        <v>922</v>
      </c>
      <c r="C169" s="66" t="s">
        <v>11</v>
      </c>
      <c r="D169" s="91">
        <v>180</v>
      </c>
    </row>
    <row r="170" spans="1:4" x14ac:dyDescent="0.2">
      <c r="A170" s="21">
        <f t="shared" si="9"/>
        <v>148</v>
      </c>
      <c r="B170" s="100" t="s">
        <v>923</v>
      </c>
      <c r="C170" s="66" t="s">
        <v>11</v>
      </c>
      <c r="D170" s="80">
        <v>240</v>
      </c>
    </row>
    <row r="171" spans="1:4" x14ac:dyDescent="0.2">
      <c r="A171" s="21">
        <f t="shared" si="9"/>
        <v>149</v>
      </c>
      <c r="B171" s="74" t="s">
        <v>924</v>
      </c>
      <c r="C171" s="66" t="s">
        <v>11</v>
      </c>
      <c r="D171" s="71">
        <v>228</v>
      </c>
    </row>
    <row r="172" spans="1:4" x14ac:dyDescent="0.2">
      <c r="A172" s="21">
        <f t="shared" si="9"/>
        <v>150</v>
      </c>
      <c r="B172" s="74" t="s">
        <v>1656</v>
      </c>
      <c r="C172" s="99" t="s">
        <v>646</v>
      </c>
      <c r="D172" s="69">
        <v>20</v>
      </c>
    </row>
    <row r="173" spans="1:4" ht="24.75" customHeight="1" x14ac:dyDescent="0.2">
      <c r="A173" s="21"/>
      <c r="B173" s="84" t="s">
        <v>1549</v>
      </c>
      <c r="C173" s="65"/>
      <c r="D173" s="69"/>
    </row>
    <row r="174" spans="1:4" ht="25.5" x14ac:dyDescent="0.2">
      <c r="A174" s="21">
        <f>+A170+1</f>
        <v>149</v>
      </c>
      <c r="B174" s="78" t="s">
        <v>1780</v>
      </c>
      <c r="C174" s="98" t="s">
        <v>10</v>
      </c>
      <c r="D174" s="69">
        <v>4</v>
      </c>
    </row>
    <row r="175" spans="1:4" ht="25.5" x14ac:dyDescent="0.2">
      <c r="A175" s="21">
        <f>+A174+1</f>
        <v>150</v>
      </c>
      <c r="B175" s="78" t="s">
        <v>1781</v>
      </c>
      <c r="C175" s="98" t="s">
        <v>10</v>
      </c>
      <c r="D175" s="69">
        <v>4</v>
      </c>
    </row>
    <row r="176" spans="1:4" ht="25.9" customHeight="1" x14ac:dyDescent="0.2">
      <c r="A176" s="21"/>
      <c r="B176" s="84" t="s">
        <v>1143</v>
      </c>
      <c r="C176" s="66"/>
      <c r="D176" s="71"/>
    </row>
    <row r="177" spans="1:4" ht="25.5" x14ac:dyDescent="0.2">
      <c r="A177" s="21">
        <f>+A175+1</f>
        <v>151</v>
      </c>
      <c r="B177" s="75" t="s">
        <v>943</v>
      </c>
      <c r="C177" s="105" t="s">
        <v>944</v>
      </c>
      <c r="D177" s="97">
        <v>11.1</v>
      </c>
    </row>
    <row r="178" spans="1:4" s="3" customFormat="1" ht="31.15" customHeight="1" x14ac:dyDescent="0.2">
      <c r="A178" s="23"/>
      <c r="B178" s="17" t="s">
        <v>31</v>
      </c>
      <c r="C178" s="7"/>
      <c r="D178" s="11"/>
    </row>
    <row r="179" spans="1:4" ht="27.75" customHeight="1" x14ac:dyDescent="0.2">
      <c r="A179" s="135" t="s">
        <v>115</v>
      </c>
      <c r="B179" s="135"/>
      <c r="C179" s="135"/>
      <c r="D179" s="135"/>
    </row>
    <row r="180" spans="1:4" ht="40.5" customHeight="1" x14ac:dyDescent="0.2">
      <c r="A180" s="21">
        <f>+A177+1</f>
        <v>152</v>
      </c>
      <c r="B180" s="79" t="s">
        <v>1782</v>
      </c>
      <c r="C180" s="98" t="s">
        <v>593</v>
      </c>
      <c r="D180" s="70">
        <v>24.85</v>
      </c>
    </row>
    <row r="181" spans="1:4" ht="40.5" customHeight="1" x14ac:dyDescent="0.2">
      <c r="A181" s="21">
        <f t="shared" ref="A181:A221" si="10">+A180+1</f>
        <v>153</v>
      </c>
      <c r="B181" s="78" t="s">
        <v>1783</v>
      </c>
      <c r="C181" s="98" t="s">
        <v>593</v>
      </c>
      <c r="D181" s="69">
        <v>29.9</v>
      </c>
    </row>
    <row r="182" spans="1:4" ht="24" customHeight="1" x14ac:dyDescent="0.2">
      <c r="A182" s="21">
        <f t="shared" si="10"/>
        <v>154</v>
      </c>
      <c r="B182" s="78" t="s">
        <v>1784</v>
      </c>
      <c r="C182" s="98" t="s">
        <v>593</v>
      </c>
      <c r="D182" s="69">
        <v>0.9</v>
      </c>
    </row>
    <row r="183" spans="1:4" x14ac:dyDescent="0.2">
      <c r="A183" s="21">
        <f t="shared" si="10"/>
        <v>155</v>
      </c>
      <c r="B183" s="78" t="s">
        <v>1785</v>
      </c>
      <c r="C183" s="103" t="s">
        <v>20</v>
      </c>
      <c r="D183" s="69">
        <v>1.4999999999999999E-2</v>
      </c>
    </row>
    <row r="184" spans="1:4" ht="30" customHeight="1" x14ac:dyDescent="0.2">
      <c r="A184" s="21">
        <f t="shared" si="10"/>
        <v>156</v>
      </c>
      <c r="B184" s="78" t="s">
        <v>1786</v>
      </c>
      <c r="C184" s="103" t="s">
        <v>593</v>
      </c>
      <c r="D184" s="70">
        <v>2.0299999999999998</v>
      </c>
    </row>
    <row r="185" spans="1:4" ht="30" customHeight="1" x14ac:dyDescent="0.2">
      <c r="A185" s="21">
        <f t="shared" si="10"/>
        <v>157</v>
      </c>
      <c r="B185" s="78" t="s">
        <v>1785</v>
      </c>
      <c r="C185" s="103" t="s">
        <v>20</v>
      </c>
      <c r="D185" s="69">
        <v>3.3000000000000002E-2</v>
      </c>
    </row>
    <row r="186" spans="1:4" ht="30" customHeight="1" x14ac:dyDescent="0.2">
      <c r="A186" s="21">
        <f t="shared" si="10"/>
        <v>158</v>
      </c>
      <c r="B186" s="78" t="s">
        <v>1788</v>
      </c>
      <c r="C186" s="66" t="s">
        <v>335</v>
      </c>
      <c r="D186" s="69">
        <v>318</v>
      </c>
    </row>
    <row r="187" spans="1:4" s="3" customFormat="1" ht="26.25" customHeight="1" x14ac:dyDescent="0.2">
      <c r="A187" s="21">
        <f t="shared" si="10"/>
        <v>159</v>
      </c>
      <c r="B187" s="78" t="s">
        <v>1787</v>
      </c>
      <c r="C187" s="103" t="s">
        <v>10</v>
      </c>
      <c r="D187" s="69">
        <v>22</v>
      </c>
    </row>
    <row r="188" spans="1:4" s="3" customFormat="1" ht="26.25" customHeight="1" x14ac:dyDescent="0.2">
      <c r="A188" s="21">
        <f t="shared" si="10"/>
        <v>160</v>
      </c>
      <c r="B188" s="78" t="s">
        <v>1789</v>
      </c>
      <c r="C188" s="103" t="s">
        <v>20</v>
      </c>
      <c r="D188" s="94">
        <v>1.6E-2</v>
      </c>
    </row>
    <row r="189" spans="1:4" s="3" customFormat="1" ht="26.25" customHeight="1" x14ac:dyDescent="0.2">
      <c r="A189" s="21">
        <f t="shared" si="10"/>
        <v>161</v>
      </c>
      <c r="B189" s="78" t="s">
        <v>1790</v>
      </c>
      <c r="C189" s="103" t="s">
        <v>20</v>
      </c>
      <c r="D189" s="69">
        <v>0.106</v>
      </c>
    </row>
    <row r="190" spans="1:4" s="3" customFormat="1" ht="26.25" customHeight="1" x14ac:dyDescent="0.2">
      <c r="A190" s="21">
        <f t="shared" si="10"/>
        <v>162</v>
      </c>
      <c r="B190" s="78" t="s">
        <v>1791</v>
      </c>
      <c r="C190" s="103" t="s">
        <v>10</v>
      </c>
      <c r="D190" s="69">
        <v>1000</v>
      </c>
    </row>
    <row r="191" spans="1:4" s="3" customFormat="1" ht="26.25" customHeight="1" x14ac:dyDescent="0.2">
      <c r="A191" s="21">
        <f t="shared" si="10"/>
        <v>163</v>
      </c>
      <c r="B191" s="79" t="s">
        <v>1792</v>
      </c>
      <c r="C191" s="98" t="s">
        <v>593</v>
      </c>
      <c r="D191" s="70">
        <v>0.42</v>
      </c>
    </row>
    <row r="192" spans="1:4" s="3" customFormat="1" ht="26.25" customHeight="1" x14ac:dyDescent="0.2">
      <c r="A192" s="21">
        <f t="shared" si="10"/>
        <v>164</v>
      </c>
      <c r="B192" s="78" t="s">
        <v>1785</v>
      </c>
      <c r="C192" s="103" t="s">
        <v>20</v>
      </c>
      <c r="D192" s="69">
        <v>7.0000000000000001E-3</v>
      </c>
    </row>
    <row r="193" spans="1:4" s="3" customFormat="1" ht="26.25" customHeight="1" x14ac:dyDescent="0.2">
      <c r="A193" s="21">
        <f t="shared" si="10"/>
        <v>165</v>
      </c>
      <c r="B193" s="78" t="s">
        <v>1793</v>
      </c>
      <c r="C193" s="103" t="s">
        <v>20</v>
      </c>
      <c r="D193" s="69">
        <v>1.4999999999999999E-2</v>
      </c>
    </row>
    <row r="194" spans="1:4" s="3" customFormat="1" ht="26.25" customHeight="1" x14ac:dyDescent="0.2">
      <c r="A194" s="21">
        <f t="shared" si="10"/>
        <v>166</v>
      </c>
      <c r="B194" s="79" t="s">
        <v>1794</v>
      </c>
      <c r="C194" s="98" t="s">
        <v>20</v>
      </c>
      <c r="D194" s="70">
        <v>0.13</v>
      </c>
    </row>
    <row r="195" spans="1:4" s="3" customFormat="1" ht="26.25" customHeight="1" x14ac:dyDescent="0.2">
      <c r="A195" s="21">
        <f t="shared" si="10"/>
        <v>167</v>
      </c>
      <c r="B195" s="78" t="s">
        <v>1795</v>
      </c>
      <c r="C195" s="103" t="s">
        <v>646</v>
      </c>
      <c r="D195" s="69">
        <v>500</v>
      </c>
    </row>
    <row r="196" spans="1:4" s="3" customFormat="1" ht="26.25" customHeight="1" x14ac:dyDescent="0.2">
      <c r="A196" s="21">
        <f t="shared" si="10"/>
        <v>168</v>
      </c>
      <c r="B196" s="100" t="s">
        <v>1657</v>
      </c>
      <c r="C196" s="99" t="s">
        <v>102</v>
      </c>
      <c r="D196" s="69">
        <v>88</v>
      </c>
    </row>
    <row r="197" spans="1:4" s="3" customFormat="1" ht="26.25" customHeight="1" x14ac:dyDescent="0.2">
      <c r="A197" s="21">
        <f t="shared" si="10"/>
        <v>169</v>
      </c>
      <c r="B197" s="100" t="s">
        <v>1658</v>
      </c>
      <c r="C197" s="99" t="s">
        <v>102</v>
      </c>
      <c r="D197" s="88">
        <v>42</v>
      </c>
    </row>
    <row r="198" spans="1:4" s="3" customFormat="1" ht="26.25" customHeight="1" x14ac:dyDescent="0.2">
      <c r="A198" s="21">
        <f t="shared" si="10"/>
        <v>170</v>
      </c>
      <c r="B198" s="100" t="s">
        <v>1659</v>
      </c>
      <c r="C198" s="99" t="s">
        <v>102</v>
      </c>
      <c r="D198" s="69">
        <v>92</v>
      </c>
    </row>
    <row r="199" spans="1:4" s="3" customFormat="1" ht="26.25" customHeight="1" x14ac:dyDescent="0.2">
      <c r="A199" s="21">
        <f t="shared" si="10"/>
        <v>171</v>
      </c>
      <c r="B199" s="100" t="s">
        <v>1660</v>
      </c>
      <c r="C199" s="99" t="s">
        <v>102</v>
      </c>
      <c r="D199" s="88">
        <v>115</v>
      </c>
    </row>
    <row r="200" spans="1:4" s="3" customFormat="1" ht="26.25" customHeight="1" x14ac:dyDescent="0.2">
      <c r="A200" s="21">
        <f t="shared" si="10"/>
        <v>172</v>
      </c>
      <c r="B200" s="100" t="s">
        <v>1661</v>
      </c>
      <c r="C200" s="99" t="s">
        <v>102</v>
      </c>
      <c r="D200" s="69">
        <v>145</v>
      </c>
    </row>
    <row r="201" spans="1:4" s="3" customFormat="1" ht="26.25" customHeight="1" x14ac:dyDescent="0.2">
      <c r="A201" s="21">
        <f t="shared" si="10"/>
        <v>173</v>
      </c>
      <c r="B201" s="100" t="s">
        <v>1662</v>
      </c>
      <c r="C201" s="99" t="s">
        <v>102</v>
      </c>
      <c r="D201" s="88">
        <v>135</v>
      </c>
    </row>
    <row r="202" spans="1:4" s="3" customFormat="1" ht="26.25" customHeight="1" x14ac:dyDescent="0.2">
      <c r="A202" s="21">
        <f t="shared" si="10"/>
        <v>174</v>
      </c>
      <c r="B202" s="75" t="s">
        <v>947</v>
      </c>
      <c r="C202" s="65" t="s">
        <v>102</v>
      </c>
      <c r="D202" s="70">
        <v>115</v>
      </c>
    </row>
    <row r="203" spans="1:4" s="3" customFormat="1" ht="26.25" customHeight="1" x14ac:dyDescent="0.2">
      <c r="A203" s="21">
        <f t="shared" si="10"/>
        <v>175</v>
      </c>
      <c r="B203" s="78" t="s">
        <v>1850</v>
      </c>
      <c r="C203" s="65" t="s">
        <v>1851</v>
      </c>
      <c r="D203" s="88">
        <v>617</v>
      </c>
    </row>
    <row r="204" spans="1:4" s="3" customFormat="1" ht="26.25" customHeight="1" x14ac:dyDescent="0.2">
      <c r="A204" s="21">
        <f t="shared" si="10"/>
        <v>176</v>
      </c>
      <c r="B204" s="78" t="s">
        <v>1871</v>
      </c>
      <c r="C204" s="66" t="s">
        <v>10</v>
      </c>
      <c r="D204" s="69">
        <v>180</v>
      </c>
    </row>
    <row r="205" spans="1:4" s="3" customFormat="1" ht="26.25" customHeight="1" x14ac:dyDescent="0.2">
      <c r="A205" s="21">
        <f t="shared" si="10"/>
        <v>177</v>
      </c>
      <c r="B205" s="78" t="s">
        <v>1872</v>
      </c>
      <c r="C205" s="66" t="s">
        <v>10</v>
      </c>
      <c r="D205" s="71">
        <v>170</v>
      </c>
    </row>
    <row r="206" spans="1:4" s="3" customFormat="1" ht="26.25" customHeight="1" x14ac:dyDescent="0.2">
      <c r="A206" s="21">
        <f t="shared" si="10"/>
        <v>178</v>
      </c>
      <c r="B206" s="78" t="s">
        <v>1874</v>
      </c>
      <c r="C206" s="66" t="s">
        <v>10</v>
      </c>
      <c r="D206" s="71">
        <v>170</v>
      </c>
    </row>
    <row r="207" spans="1:4" s="3" customFormat="1" ht="26.25" customHeight="1" x14ac:dyDescent="0.2">
      <c r="A207" s="21">
        <f t="shared" si="10"/>
        <v>179</v>
      </c>
      <c r="B207" s="78" t="s">
        <v>1873</v>
      </c>
      <c r="C207" s="66" t="s">
        <v>10</v>
      </c>
      <c r="D207" s="71">
        <v>300</v>
      </c>
    </row>
    <row r="208" spans="1:4" s="3" customFormat="1" ht="26.25" customHeight="1" x14ac:dyDescent="0.2">
      <c r="A208" s="21">
        <f t="shared" si="10"/>
        <v>180</v>
      </c>
      <c r="B208" s="75" t="s">
        <v>116</v>
      </c>
      <c r="C208" s="65" t="s">
        <v>118</v>
      </c>
      <c r="D208" s="90">
        <v>155.4</v>
      </c>
    </row>
    <row r="209" spans="1:4" s="3" customFormat="1" ht="26.25" customHeight="1" x14ac:dyDescent="0.2">
      <c r="A209" s="21">
        <f t="shared" si="10"/>
        <v>181</v>
      </c>
      <c r="B209" s="75" t="s">
        <v>945</v>
      </c>
      <c r="C209" s="105" t="s">
        <v>946</v>
      </c>
      <c r="D209" s="70">
        <v>536</v>
      </c>
    </row>
    <row r="210" spans="1:4" s="3" customFormat="1" ht="26.25" customHeight="1" x14ac:dyDescent="0.2">
      <c r="A210" s="21">
        <f t="shared" si="10"/>
        <v>182</v>
      </c>
      <c r="B210" s="78" t="s">
        <v>1852</v>
      </c>
      <c r="C210" s="66" t="s">
        <v>10</v>
      </c>
      <c r="D210" s="69">
        <v>2</v>
      </c>
    </row>
    <row r="211" spans="1:4" s="3" customFormat="1" ht="26.25" customHeight="1" x14ac:dyDescent="0.2">
      <c r="A211" s="21">
        <f t="shared" si="10"/>
        <v>183</v>
      </c>
      <c r="B211" s="75" t="s">
        <v>950</v>
      </c>
      <c r="C211" s="65" t="s">
        <v>10</v>
      </c>
      <c r="D211" s="70">
        <v>89</v>
      </c>
    </row>
    <row r="212" spans="1:4" s="3" customFormat="1" ht="26.25" customHeight="1" x14ac:dyDescent="0.2">
      <c r="A212" s="21">
        <f t="shared" si="10"/>
        <v>184</v>
      </c>
      <c r="B212" s="75" t="s">
        <v>951</v>
      </c>
      <c r="C212" s="65" t="s">
        <v>10</v>
      </c>
      <c r="D212" s="69">
        <v>176</v>
      </c>
    </row>
    <row r="213" spans="1:4" s="3" customFormat="1" ht="26.25" customHeight="1" x14ac:dyDescent="0.2">
      <c r="A213" s="21">
        <f t="shared" si="10"/>
        <v>185</v>
      </c>
      <c r="B213" s="75" t="s">
        <v>952</v>
      </c>
      <c r="C213" s="65" t="s">
        <v>10</v>
      </c>
      <c r="D213" s="71">
        <v>89</v>
      </c>
    </row>
    <row r="214" spans="1:4" s="3" customFormat="1" ht="26.25" customHeight="1" x14ac:dyDescent="0.2">
      <c r="A214" s="21">
        <f t="shared" si="10"/>
        <v>186</v>
      </c>
      <c r="B214" s="79" t="s">
        <v>321</v>
      </c>
      <c r="C214" s="98" t="s">
        <v>102</v>
      </c>
      <c r="D214" s="88">
        <v>65</v>
      </c>
    </row>
    <row r="215" spans="1:4" s="3" customFormat="1" ht="26.25" customHeight="1" x14ac:dyDescent="0.2">
      <c r="A215" s="21">
        <f t="shared" si="10"/>
        <v>187</v>
      </c>
      <c r="B215" s="75" t="s">
        <v>321</v>
      </c>
      <c r="C215" s="65" t="s">
        <v>102</v>
      </c>
      <c r="D215" s="70">
        <v>9</v>
      </c>
    </row>
    <row r="216" spans="1:4" s="3" customFormat="1" ht="26.25" customHeight="1" x14ac:dyDescent="0.2">
      <c r="A216" s="21">
        <f t="shared" si="10"/>
        <v>188</v>
      </c>
      <c r="B216" s="79" t="s">
        <v>1796</v>
      </c>
      <c r="C216" s="98" t="s">
        <v>593</v>
      </c>
      <c r="D216" s="69">
        <v>6.5</v>
      </c>
    </row>
    <row r="217" spans="1:4" s="3" customFormat="1" ht="26.25" customHeight="1" x14ac:dyDescent="0.2">
      <c r="A217" s="21">
        <f t="shared" si="10"/>
        <v>189</v>
      </c>
      <c r="B217" s="74" t="s">
        <v>117</v>
      </c>
      <c r="C217" s="65" t="s">
        <v>646</v>
      </c>
      <c r="D217" s="71">
        <v>37</v>
      </c>
    </row>
    <row r="218" spans="1:4" s="3" customFormat="1" ht="26.25" customHeight="1" x14ac:dyDescent="0.2">
      <c r="A218" s="21">
        <f t="shared" si="10"/>
        <v>190</v>
      </c>
      <c r="B218" s="78" t="s">
        <v>1797</v>
      </c>
      <c r="C218" s="103" t="s">
        <v>102</v>
      </c>
      <c r="D218" s="69">
        <v>5</v>
      </c>
    </row>
    <row r="219" spans="1:4" s="3" customFormat="1" ht="26.25" customHeight="1" x14ac:dyDescent="0.2">
      <c r="A219" s="21">
        <f t="shared" si="10"/>
        <v>191</v>
      </c>
      <c r="B219" s="78" t="s">
        <v>1853</v>
      </c>
      <c r="C219" s="103" t="s">
        <v>1851</v>
      </c>
      <c r="D219" s="69">
        <v>5</v>
      </c>
    </row>
    <row r="220" spans="1:4" s="3" customFormat="1" ht="26.25" customHeight="1" x14ac:dyDescent="0.2">
      <c r="A220" s="21">
        <f t="shared" si="10"/>
        <v>192</v>
      </c>
      <c r="B220" s="78" t="s">
        <v>1798</v>
      </c>
      <c r="C220" s="98" t="s">
        <v>646</v>
      </c>
      <c r="D220" s="69">
        <v>0.7</v>
      </c>
    </row>
    <row r="221" spans="1:4" s="3" customFormat="1" ht="26.25" customHeight="1" x14ac:dyDescent="0.2">
      <c r="A221" s="21">
        <f t="shared" si="10"/>
        <v>193</v>
      </c>
      <c r="B221" s="79" t="s">
        <v>1799</v>
      </c>
      <c r="C221" s="98" t="s">
        <v>593</v>
      </c>
      <c r="D221" s="70">
        <v>0.13</v>
      </c>
    </row>
    <row r="222" spans="1:4" s="3" customFormat="1" ht="31.15" customHeight="1" x14ac:dyDescent="0.2">
      <c r="A222" s="23"/>
      <c r="B222" s="17" t="s">
        <v>119</v>
      </c>
      <c r="C222" s="7"/>
      <c r="D222" s="11"/>
    </row>
    <row r="223" spans="1:4" ht="27.75" customHeight="1" x14ac:dyDescent="0.2">
      <c r="A223" s="135" t="s">
        <v>120</v>
      </c>
      <c r="B223" s="135"/>
      <c r="C223" s="135"/>
      <c r="D223" s="135"/>
    </row>
    <row r="224" spans="1:4" ht="27.75" customHeight="1" x14ac:dyDescent="0.2">
      <c r="A224" s="84"/>
      <c r="B224" s="84" t="s">
        <v>1663</v>
      </c>
      <c r="C224" s="84"/>
      <c r="D224" s="84"/>
    </row>
    <row r="225" spans="1:4" ht="63" customHeight="1" x14ac:dyDescent="0.2">
      <c r="A225" s="21">
        <f>+A221+1</f>
        <v>194</v>
      </c>
      <c r="B225" s="74" t="s">
        <v>1151</v>
      </c>
      <c r="C225" s="66" t="s">
        <v>10</v>
      </c>
      <c r="D225" s="71">
        <v>3</v>
      </c>
    </row>
    <row r="226" spans="1:4" ht="42" customHeight="1" x14ac:dyDescent="0.2">
      <c r="A226" s="21">
        <f>+A225+1</f>
        <v>195</v>
      </c>
      <c r="B226" s="74" t="s">
        <v>121</v>
      </c>
      <c r="C226" s="66" t="s">
        <v>10</v>
      </c>
      <c r="D226" s="71">
        <v>3</v>
      </c>
    </row>
    <row r="227" spans="1:4" x14ac:dyDescent="0.2">
      <c r="A227" s="21">
        <f t="shared" ref="A227:A236" si="11">+A226+1</f>
        <v>196</v>
      </c>
      <c r="B227" s="74" t="s">
        <v>122</v>
      </c>
      <c r="C227" s="66" t="s">
        <v>10</v>
      </c>
      <c r="D227" s="71">
        <v>3</v>
      </c>
    </row>
    <row r="228" spans="1:4" x14ac:dyDescent="0.2">
      <c r="A228" s="21">
        <f t="shared" si="11"/>
        <v>197</v>
      </c>
      <c r="B228" s="74" t="s">
        <v>123</v>
      </c>
      <c r="C228" s="66" t="s">
        <v>10</v>
      </c>
      <c r="D228" s="71">
        <v>3</v>
      </c>
    </row>
    <row r="229" spans="1:4" ht="25.5" x14ac:dyDescent="0.2">
      <c r="A229" s="21">
        <f t="shared" si="11"/>
        <v>198</v>
      </c>
      <c r="B229" s="100" t="s">
        <v>953</v>
      </c>
      <c r="C229" s="99" t="s">
        <v>646</v>
      </c>
      <c r="D229" s="90">
        <v>16.2</v>
      </c>
    </row>
    <row r="230" spans="1:4" ht="30" customHeight="1" x14ac:dyDescent="0.2">
      <c r="A230" s="21">
        <f t="shared" si="11"/>
        <v>199</v>
      </c>
      <c r="B230" s="74" t="s">
        <v>954</v>
      </c>
      <c r="C230" s="66" t="s">
        <v>10</v>
      </c>
      <c r="D230" s="69">
        <v>6</v>
      </c>
    </row>
    <row r="231" spans="1:4" ht="30" customHeight="1" x14ac:dyDescent="0.2">
      <c r="A231" s="21">
        <f t="shared" si="11"/>
        <v>200</v>
      </c>
      <c r="B231" s="74" t="s">
        <v>955</v>
      </c>
      <c r="C231" s="66" t="s">
        <v>10</v>
      </c>
      <c r="D231" s="69">
        <v>6</v>
      </c>
    </row>
    <row r="232" spans="1:4" ht="27" customHeight="1" x14ac:dyDescent="0.2">
      <c r="A232" s="21">
        <f t="shared" si="11"/>
        <v>201</v>
      </c>
      <c r="B232" s="74" t="s">
        <v>956</v>
      </c>
      <c r="C232" s="66" t="s">
        <v>10</v>
      </c>
      <c r="D232" s="69">
        <v>12</v>
      </c>
    </row>
    <row r="233" spans="1:4" s="3" customFormat="1" ht="33.6" customHeight="1" x14ac:dyDescent="0.2">
      <c r="A233" s="21">
        <f t="shared" si="11"/>
        <v>202</v>
      </c>
      <c r="B233" s="74" t="s">
        <v>957</v>
      </c>
      <c r="C233" s="66" t="s">
        <v>10</v>
      </c>
      <c r="D233" s="69">
        <v>9</v>
      </c>
    </row>
    <row r="234" spans="1:4" x14ac:dyDescent="0.2">
      <c r="A234" s="21">
        <f t="shared" si="11"/>
        <v>203</v>
      </c>
      <c r="B234" s="74" t="s">
        <v>124</v>
      </c>
      <c r="C234" s="66" t="s">
        <v>11</v>
      </c>
      <c r="D234" s="71">
        <v>36</v>
      </c>
    </row>
    <row r="235" spans="1:4" ht="27.75" customHeight="1" x14ac:dyDescent="0.2">
      <c r="A235" s="21">
        <f t="shared" si="11"/>
        <v>204</v>
      </c>
      <c r="B235" s="74" t="s">
        <v>588</v>
      </c>
      <c r="C235" s="99" t="s">
        <v>593</v>
      </c>
      <c r="D235" s="69">
        <v>1.1000000000000001</v>
      </c>
    </row>
    <row r="236" spans="1:4" ht="27.75" customHeight="1" x14ac:dyDescent="0.2">
      <c r="A236" s="21">
        <f t="shared" si="11"/>
        <v>205</v>
      </c>
      <c r="B236" s="74" t="s">
        <v>589</v>
      </c>
      <c r="C236" s="66" t="s">
        <v>10</v>
      </c>
      <c r="D236" s="88">
        <v>3</v>
      </c>
    </row>
    <row r="237" spans="1:4" ht="26.25" customHeight="1" x14ac:dyDescent="0.2">
      <c r="A237" s="21"/>
      <c r="B237" s="84" t="s">
        <v>1664</v>
      </c>
      <c r="C237" s="58"/>
      <c r="D237" s="76"/>
    </row>
    <row r="238" spans="1:4" ht="53.25" customHeight="1" x14ac:dyDescent="0.2">
      <c r="A238" s="21">
        <f>+A235+1</f>
        <v>205</v>
      </c>
      <c r="B238" s="74" t="s">
        <v>1877</v>
      </c>
      <c r="C238" s="66" t="s">
        <v>10</v>
      </c>
      <c r="D238" s="71">
        <v>3</v>
      </c>
    </row>
    <row r="239" spans="1:4" ht="27.75" customHeight="1" x14ac:dyDescent="0.2">
      <c r="A239" s="21">
        <f>+A238+1</f>
        <v>206</v>
      </c>
      <c r="B239" s="74" t="s">
        <v>121</v>
      </c>
      <c r="C239" s="66" t="s">
        <v>10</v>
      </c>
      <c r="D239" s="71">
        <v>3</v>
      </c>
    </row>
    <row r="240" spans="1:4" ht="27.75" customHeight="1" x14ac:dyDescent="0.2">
      <c r="A240" s="21">
        <f t="shared" ref="A240:A246" si="12">+A239+1</f>
        <v>207</v>
      </c>
      <c r="B240" s="74" t="s">
        <v>122</v>
      </c>
      <c r="C240" s="66" t="s">
        <v>10</v>
      </c>
      <c r="D240" s="71">
        <v>3</v>
      </c>
    </row>
    <row r="241" spans="1:4" ht="27.75" customHeight="1" x14ac:dyDescent="0.2">
      <c r="A241" s="21">
        <f>+A240+1</f>
        <v>208</v>
      </c>
      <c r="B241" s="74" t="s">
        <v>123</v>
      </c>
      <c r="C241" s="66" t="s">
        <v>10</v>
      </c>
      <c r="D241" s="71">
        <v>3</v>
      </c>
    </row>
    <row r="242" spans="1:4" ht="27.75" customHeight="1" x14ac:dyDescent="0.2">
      <c r="A242" s="21">
        <f t="shared" si="12"/>
        <v>209</v>
      </c>
      <c r="B242" s="100" t="s">
        <v>953</v>
      </c>
      <c r="C242" s="99" t="s">
        <v>646</v>
      </c>
      <c r="D242" s="90">
        <v>16.2</v>
      </c>
    </row>
    <row r="243" spans="1:4" ht="27.75" customHeight="1" x14ac:dyDescent="0.2">
      <c r="A243" s="21">
        <f t="shared" si="12"/>
        <v>210</v>
      </c>
      <c r="B243" s="74" t="s">
        <v>958</v>
      </c>
      <c r="C243" s="66" t="s">
        <v>10</v>
      </c>
      <c r="D243" s="69">
        <v>6</v>
      </c>
    </row>
    <row r="244" spans="1:4" ht="27.75" customHeight="1" x14ac:dyDescent="0.2">
      <c r="A244" s="21">
        <f t="shared" si="12"/>
        <v>211</v>
      </c>
      <c r="B244" s="74" t="s">
        <v>955</v>
      </c>
      <c r="C244" s="66" t="s">
        <v>10</v>
      </c>
      <c r="D244" s="69">
        <v>6</v>
      </c>
    </row>
    <row r="245" spans="1:4" ht="27.75" customHeight="1" x14ac:dyDescent="0.2">
      <c r="A245" s="21">
        <f t="shared" si="12"/>
        <v>212</v>
      </c>
      <c r="B245" s="74" t="s">
        <v>956</v>
      </c>
      <c r="C245" s="66" t="s">
        <v>10</v>
      </c>
      <c r="D245" s="69">
        <v>12</v>
      </c>
    </row>
    <row r="246" spans="1:4" ht="27.75" customHeight="1" x14ac:dyDescent="0.2">
      <c r="A246" s="21">
        <f t="shared" si="12"/>
        <v>213</v>
      </c>
      <c r="B246" s="74" t="s">
        <v>1665</v>
      </c>
      <c r="C246" s="66" t="s">
        <v>10</v>
      </c>
      <c r="D246" s="69">
        <v>9</v>
      </c>
    </row>
    <row r="247" spans="1:4" ht="33.6" customHeight="1" x14ac:dyDescent="0.2">
      <c r="A247" s="21">
        <f>+A246+1</f>
        <v>214</v>
      </c>
      <c r="B247" s="74" t="s">
        <v>124</v>
      </c>
      <c r="C247" s="66" t="s">
        <v>11</v>
      </c>
      <c r="D247" s="71">
        <v>36</v>
      </c>
    </row>
    <row r="248" spans="1:4" ht="33.6" customHeight="1" x14ac:dyDescent="0.2">
      <c r="A248" s="21">
        <f>+A247+1</f>
        <v>215</v>
      </c>
      <c r="B248" s="74" t="s">
        <v>588</v>
      </c>
      <c r="C248" s="99" t="s">
        <v>593</v>
      </c>
      <c r="D248" s="69">
        <v>1.1000000000000001</v>
      </c>
    </row>
    <row r="249" spans="1:4" ht="33.6" customHeight="1" x14ac:dyDescent="0.2">
      <c r="A249" s="21">
        <f>+A248+1</f>
        <v>216</v>
      </c>
      <c r="B249" s="74" t="s">
        <v>589</v>
      </c>
      <c r="C249" s="66" t="s">
        <v>10</v>
      </c>
      <c r="D249" s="88">
        <v>3</v>
      </c>
    </row>
    <row r="250" spans="1:4" ht="27.75" customHeight="1" x14ac:dyDescent="0.2">
      <c r="A250" s="21"/>
      <c r="B250" s="84" t="s">
        <v>1666</v>
      </c>
      <c r="C250" s="58"/>
      <c r="D250" s="76"/>
    </row>
    <row r="251" spans="1:4" ht="48" customHeight="1" x14ac:dyDescent="0.2">
      <c r="A251" s="21">
        <f>+A249+1</f>
        <v>217</v>
      </c>
      <c r="B251" s="74" t="s">
        <v>1878</v>
      </c>
      <c r="C251" s="66" t="s">
        <v>10</v>
      </c>
      <c r="D251" s="71">
        <v>1</v>
      </c>
    </row>
    <row r="252" spans="1:4" ht="33.6" customHeight="1" x14ac:dyDescent="0.2">
      <c r="A252" s="21">
        <f t="shared" ref="A252:A266" si="13">+A251+1</f>
        <v>218</v>
      </c>
      <c r="B252" s="74" t="s">
        <v>125</v>
      </c>
      <c r="C252" s="66" t="s">
        <v>10</v>
      </c>
      <c r="D252" s="71">
        <v>1</v>
      </c>
    </row>
    <row r="253" spans="1:4" ht="33.6" customHeight="1" x14ac:dyDescent="0.2">
      <c r="A253" s="21">
        <f t="shared" si="13"/>
        <v>219</v>
      </c>
      <c r="B253" s="74" t="s">
        <v>1667</v>
      </c>
      <c r="C253" s="66" t="s">
        <v>10</v>
      </c>
      <c r="D253" s="88">
        <v>1</v>
      </c>
    </row>
    <row r="254" spans="1:4" ht="33.6" customHeight="1" x14ac:dyDescent="0.2">
      <c r="A254" s="21">
        <f t="shared" si="13"/>
        <v>220</v>
      </c>
      <c r="B254" s="74" t="s">
        <v>126</v>
      </c>
      <c r="C254" s="66" t="s">
        <v>10</v>
      </c>
      <c r="D254" s="71">
        <v>1</v>
      </c>
    </row>
    <row r="255" spans="1:4" ht="33.6" customHeight="1" x14ac:dyDescent="0.2">
      <c r="A255" s="21">
        <f t="shared" si="13"/>
        <v>221</v>
      </c>
      <c r="B255" s="74" t="s">
        <v>123</v>
      </c>
      <c r="C255" s="66" t="s">
        <v>10</v>
      </c>
      <c r="D255" s="71">
        <v>1</v>
      </c>
    </row>
    <row r="256" spans="1:4" ht="33.6" customHeight="1" x14ac:dyDescent="0.2">
      <c r="A256" s="21">
        <f t="shared" si="13"/>
        <v>222</v>
      </c>
      <c r="B256" s="100" t="s">
        <v>953</v>
      </c>
      <c r="C256" s="65" t="s">
        <v>646</v>
      </c>
      <c r="D256" s="97">
        <v>0.8</v>
      </c>
    </row>
    <row r="257" spans="1:4" ht="33.6" customHeight="1" x14ac:dyDescent="0.2">
      <c r="A257" s="21">
        <f t="shared" si="13"/>
        <v>223</v>
      </c>
      <c r="B257" s="100" t="s">
        <v>960</v>
      </c>
      <c r="C257" s="65" t="s">
        <v>646</v>
      </c>
      <c r="D257" s="88">
        <v>5</v>
      </c>
    </row>
    <row r="258" spans="1:4" ht="33.6" customHeight="1" x14ac:dyDescent="0.2">
      <c r="A258" s="21">
        <f t="shared" si="13"/>
        <v>224</v>
      </c>
      <c r="B258" s="74" t="s">
        <v>1668</v>
      </c>
      <c r="C258" s="66" t="s">
        <v>10</v>
      </c>
      <c r="D258" s="69">
        <v>2</v>
      </c>
    </row>
    <row r="259" spans="1:4" ht="33.6" customHeight="1" x14ac:dyDescent="0.2">
      <c r="A259" s="21">
        <f t="shared" si="13"/>
        <v>225</v>
      </c>
      <c r="B259" s="74" t="s">
        <v>1669</v>
      </c>
      <c r="C259" s="66" t="s">
        <v>10</v>
      </c>
      <c r="D259" s="69">
        <v>2</v>
      </c>
    </row>
    <row r="260" spans="1:4" ht="33.6" customHeight="1" x14ac:dyDescent="0.2">
      <c r="A260" s="21">
        <f t="shared" si="13"/>
        <v>226</v>
      </c>
      <c r="B260" s="74" t="s">
        <v>1670</v>
      </c>
      <c r="C260" s="66" t="s">
        <v>10</v>
      </c>
      <c r="D260" s="69">
        <v>2</v>
      </c>
    </row>
    <row r="261" spans="1:4" ht="33.6" customHeight="1" x14ac:dyDescent="0.2">
      <c r="A261" s="21">
        <f t="shared" si="13"/>
        <v>227</v>
      </c>
      <c r="B261" s="74" t="s">
        <v>1671</v>
      </c>
      <c r="C261" s="66" t="s">
        <v>10</v>
      </c>
      <c r="D261" s="69">
        <v>2</v>
      </c>
    </row>
    <row r="262" spans="1:4" ht="33.6" customHeight="1" x14ac:dyDescent="0.2">
      <c r="A262" s="21">
        <f t="shared" si="13"/>
        <v>228</v>
      </c>
      <c r="B262" s="74" t="s">
        <v>1672</v>
      </c>
      <c r="C262" s="66" t="s">
        <v>10</v>
      </c>
      <c r="D262" s="69">
        <v>2</v>
      </c>
    </row>
    <row r="263" spans="1:4" ht="33.6" customHeight="1" x14ac:dyDescent="0.2">
      <c r="A263" s="21">
        <f t="shared" si="13"/>
        <v>229</v>
      </c>
      <c r="B263" s="74" t="s">
        <v>1673</v>
      </c>
      <c r="C263" s="66" t="s">
        <v>10</v>
      </c>
      <c r="D263" s="69">
        <v>1</v>
      </c>
    </row>
    <row r="264" spans="1:4" ht="33.6" customHeight="1" x14ac:dyDescent="0.2">
      <c r="A264" s="21">
        <f t="shared" si="13"/>
        <v>230</v>
      </c>
      <c r="B264" s="74" t="s">
        <v>124</v>
      </c>
      <c r="C264" s="66" t="s">
        <v>11</v>
      </c>
      <c r="D264" s="71">
        <v>16</v>
      </c>
    </row>
    <row r="265" spans="1:4" ht="33.6" customHeight="1" x14ac:dyDescent="0.2">
      <c r="A265" s="21">
        <f t="shared" si="13"/>
        <v>231</v>
      </c>
      <c r="B265" s="74" t="s">
        <v>588</v>
      </c>
      <c r="C265" s="99" t="s">
        <v>593</v>
      </c>
      <c r="D265" s="69">
        <v>0.35</v>
      </c>
    </row>
    <row r="266" spans="1:4" ht="33.6" customHeight="1" x14ac:dyDescent="0.2">
      <c r="A266" s="21">
        <f t="shared" si="13"/>
        <v>232</v>
      </c>
      <c r="B266" s="74" t="s">
        <v>590</v>
      </c>
      <c r="C266" s="66" t="s">
        <v>10</v>
      </c>
      <c r="D266" s="88">
        <v>1</v>
      </c>
    </row>
    <row r="267" spans="1:4" ht="21.75" customHeight="1" x14ac:dyDescent="0.2">
      <c r="A267" s="21"/>
      <c r="B267" s="84" t="s">
        <v>1674</v>
      </c>
      <c r="C267" s="37"/>
      <c r="D267" s="38"/>
    </row>
    <row r="268" spans="1:4" ht="41.25" customHeight="1" x14ac:dyDescent="0.2">
      <c r="A268" s="21">
        <f>+A266+1</f>
        <v>233</v>
      </c>
      <c r="B268" s="74" t="s">
        <v>1878</v>
      </c>
      <c r="C268" s="66" t="s">
        <v>10</v>
      </c>
      <c r="D268" s="71">
        <v>1</v>
      </c>
    </row>
    <row r="269" spans="1:4" ht="42" customHeight="1" x14ac:dyDescent="0.2">
      <c r="A269" s="21">
        <f t="shared" ref="A269:A282" si="14">+A268+1</f>
        <v>234</v>
      </c>
      <c r="B269" s="74" t="s">
        <v>121</v>
      </c>
      <c r="C269" s="66" t="s">
        <v>10</v>
      </c>
      <c r="D269" s="71">
        <v>1</v>
      </c>
    </row>
    <row r="270" spans="1:4" x14ac:dyDescent="0.2">
      <c r="A270" s="21">
        <f t="shared" si="14"/>
        <v>235</v>
      </c>
      <c r="B270" s="74" t="s">
        <v>122</v>
      </c>
      <c r="C270" s="66" t="s">
        <v>10</v>
      </c>
      <c r="D270" s="71">
        <v>1</v>
      </c>
    </row>
    <row r="271" spans="1:4" x14ac:dyDescent="0.2">
      <c r="A271" s="21">
        <f t="shared" si="14"/>
        <v>236</v>
      </c>
      <c r="B271" s="74" t="s">
        <v>123</v>
      </c>
      <c r="C271" s="66" t="s">
        <v>10</v>
      </c>
      <c r="D271" s="71">
        <v>1</v>
      </c>
    </row>
    <row r="272" spans="1:4" ht="25.5" x14ac:dyDescent="0.2">
      <c r="A272" s="21">
        <f t="shared" si="14"/>
        <v>237</v>
      </c>
      <c r="B272" s="100" t="s">
        <v>953</v>
      </c>
      <c r="C272" s="99" t="s">
        <v>646</v>
      </c>
      <c r="D272" s="90">
        <v>2.8</v>
      </c>
    </row>
    <row r="273" spans="1:4" ht="39" customHeight="1" x14ac:dyDescent="0.2">
      <c r="A273" s="21">
        <f t="shared" si="14"/>
        <v>238</v>
      </c>
      <c r="B273" s="74" t="s">
        <v>958</v>
      </c>
      <c r="C273" s="66" t="s">
        <v>10</v>
      </c>
      <c r="D273" s="69">
        <v>2</v>
      </c>
    </row>
    <row r="274" spans="1:4" ht="30.6" customHeight="1" x14ac:dyDescent="0.2">
      <c r="A274" s="21">
        <f t="shared" si="14"/>
        <v>239</v>
      </c>
      <c r="B274" s="74" t="s">
        <v>955</v>
      </c>
      <c r="C274" s="66" t="s">
        <v>10</v>
      </c>
      <c r="D274" s="69">
        <v>2</v>
      </c>
    </row>
    <row r="275" spans="1:4" x14ac:dyDescent="0.2">
      <c r="A275" s="21">
        <f t="shared" si="14"/>
        <v>240</v>
      </c>
      <c r="B275" s="74" t="s">
        <v>956</v>
      </c>
      <c r="C275" s="66" t="s">
        <v>10</v>
      </c>
      <c r="D275" s="69">
        <v>4</v>
      </c>
    </row>
    <row r="276" spans="1:4" x14ac:dyDescent="0.2">
      <c r="A276" s="21">
        <f t="shared" si="14"/>
        <v>241</v>
      </c>
      <c r="B276" s="74" t="s">
        <v>1673</v>
      </c>
      <c r="C276" s="66" t="s">
        <v>10</v>
      </c>
      <c r="D276" s="69">
        <v>2</v>
      </c>
    </row>
    <row r="277" spans="1:4" x14ac:dyDescent="0.2">
      <c r="A277" s="21">
        <f t="shared" si="14"/>
        <v>242</v>
      </c>
      <c r="B277" s="74" t="s">
        <v>124</v>
      </c>
      <c r="C277" s="66" t="s">
        <v>11</v>
      </c>
      <c r="D277" s="71">
        <v>8</v>
      </c>
    </row>
    <row r="278" spans="1:4" x14ac:dyDescent="0.2">
      <c r="A278" s="21">
        <f t="shared" si="14"/>
        <v>243</v>
      </c>
      <c r="B278" s="74" t="s">
        <v>588</v>
      </c>
      <c r="C278" s="99" t="s">
        <v>593</v>
      </c>
      <c r="D278" s="69">
        <v>0.18</v>
      </c>
    </row>
    <row r="279" spans="1:4" x14ac:dyDescent="0.2">
      <c r="A279" s="21">
        <f t="shared" si="14"/>
        <v>244</v>
      </c>
      <c r="B279" s="74" t="s">
        <v>589</v>
      </c>
      <c r="C279" s="66" t="s">
        <v>10</v>
      </c>
      <c r="D279" s="71">
        <v>1</v>
      </c>
    </row>
    <row r="280" spans="1:4" ht="24.75" customHeight="1" x14ac:dyDescent="0.2">
      <c r="A280" s="21"/>
      <c r="B280" s="84" t="s">
        <v>1675</v>
      </c>
      <c r="C280" s="58"/>
      <c r="D280" s="58"/>
    </row>
    <row r="281" spans="1:4" ht="42" customHeight="1" x14ac:dyDescent="0.2">
      <c r="A281" s="21">
        <f>+A279+1</f>
        <v>245</v>
      </c>
      <c r="B281" s="74" t="s">
        <v>1879</v>
      </c>
      <c r="C281" s="66" t="s">
        <v>10</v>
      </c>
      <c r="D281" s="71">
        <v>1</v>
      </c>
    </row>
    <row r="282" spans="1:4" ht="44.25" customHeight="1" x14ac:dyDescent="0.2">
      <c r="A282" s="21">
        <f t="shared" si="14"/>
        <v>246</v>
      </c>
      <c r="B282" s="74" t="s">
        <v>963</v>
      </c>
      <c r="C282" s="66" t="s">
        <v>10</v>
      </c>
      <c r="D282" s="71">
        <v>1</v>
      </c>
    </row>
    <row r="283" spans="1:4" ht="40.5" customHeight="1" x14ac:dyDescent="0.2">
      <c r="A283" s="21">
        <f>+A282+1</f>
        <v>247</v>
      </c>
      <c r="B283" s="74" t="s">
        <v>964</v>
      </c>
      <c r="C283" s="66" t="s">
        <v>10</v>
      </c>
      <c r="D283" s="71">
        <v>1</v>
      </c>
    </row>
    <row r="284" spans="1:4" ht="27.75" customHeight="1" x14ac:dyDescent="0.2">
      <c r="A284" s="21">
        <f t="shared" ref="A284:A291" si="15">+A283+1</f>
        <v>248</v>
      </c>
      <c r="B284" s="74" t="s">
        <v>128</v>
      </c>
      <c r="C284" s="66" t="s">
        <v>10</v>
      </c>
      <c r="D284" s="71">
        <v>1</v>
      </c>
    </row>
    <row r="285" spans="1:4" ht="24.75" customHeight="1" x14ac:dyDescent="0.2">
      <c r="A285" s="21">
        <f t="shared" si="15"/>
        <v>249</v>
      </c>
      <c r="B285" s="74" t="s">
        <v>129</v>
      </c>
      <c r="C285" s="66" t="s">
        <v>10</v>
      </c>
      <c r="D285" s="71">
        <v>1</v>
      </c>
    </row>
    <row r="286" spans="1:4" ht="24.75" customHeight="1" x14ac:dyDescent="0.2">
      <c r="A286" s="21">
        <f t="shared" si="15"/>
        <v>250</v>
      </c>
      <c r="B286" s="74" t="s">
        <v>130</v>
      </c>
      <c r="C286" s="66" t="s">
        <v>10</v>
      </c>
      <c r="D286" s="71">
        <v>1</v>
      </c>
    </row>
    <row r="287" spans="1:4" ht="36" customHeight="1" x14ac:dyDescent="0.2">
      <c r="A287" s="21">
        <f t="shared" si="15"/>
        <v>251</v>
      </c>
      <c r="B287" s="100" t="s">
        <v>965</v>
      </c>
      <c r="C287" s="99" t="s">
        <v>646</v>
      </c>
      <c r="D287" s="90">
        <v>5.3</v>
      </c>
    </row>
    <row r="288" spans="1:4" ht="33.75" customHeight="1" x14ac:dyDescent="0.2">
      <c r="A288" s="21">
        <f t="shared" si="15"/>
        <v>252</v>
      </c>
      <c r="B288" s="74" t="s">
        <v>966</v>
      </c>
      <c r="C288" s="66" t="s">
        <v>10</v>
      </c>
      <c r="D288" s="69">
        <v>12</v>
      </c>
    </row>
    <row r="289" spans="1:4" ht="30.75" customHeight="1" x14ac:dyDescent="0.2">
      <c r="A289" s="21">
        <f>+A288+1</f>
        <v>253</v>
      </c>
      <c r="B289" s="74" t="s">
        <v>124</v>
      </c>
      <c r="C289" s="66" t="s">
        <v>11</v>
      </c>
      <c r="D289" s="71">
        <v>60</v>
      </c>
    </row>
    <row r="290" spans="1:4" ht="30.75" customHeight="1" x14ac:dyDescent="0.2">
      <c r="A290" s="21">
        <f t="shared" si="15"/>
        <v>254</v>
      </c>
      <c r="B290" s="74" t="s">
        <v>588</v>
      </c>
      <c r="C290" s="99" t="s">
        <v>593</v>
      </c>
      <c r="D290" s="69">
        <v>0.31</v>
      </c>
    </row>
    <row r="291" spans="1:4" ht="32.25" customHeight="1" x14ac:dyDescent="0.2">
      <c r="A291" s="21">
        <f t="shared" si="15"/>
        <v>255</v>
      </c>
      <c r="B291" s="74" t="s">
        <v>589</v>
      </c>
      <c r="C291" s="66" t="s">
        <v>10</v>
      </c>
      <c r="D291" s="71">
        <v>1</v>
      </c>
    </row>
    <row r="292" spans="1:4" ht="23.25" customHeight="1" x14ac:dyDescent="0.2">
      <c r="A292" s="21"/>
      <c r="B292" s="84" t="s">
        <v>1676</v>
      </c>
      <c r="C292" s="58"/>
      <c r="D292" s="58"/>
    </row>
    <row r="293" spans="1:4" ht="51.75" customHeight="1" x14ac:dyDescent="0.2">
      <c r="A293" s="21">
        <f>+A291+1</f>
        <v>256</v>
      </c>
      <c r="B293" s="74" t="s">
        <v>1882</v>
      </c>
      <c r="C293" s="66" t="s">
        <v>10</v>
      </c>
      <c r="D293" s="71">
        <v>1</v>
      </c>
    </row>
    <row r="294" spans="1:4" ht="25.5" x14ac:dyDescent="0.2">
      <c r="A294" s="21">
        <f t="shared" ref="A294:A305" si="16">+A293+1</f>
        <v>257</v>
      </c>
      <c r="B294" s="74" t="s">
        <v>125</v>
      </c>
      <c r="C294" s="66" t="s">
        <v>10</v>
      </c>
      <c r="D294" s="71">
        <v>1</v>
      </c>
    </row>
    <row r="295" spans="1:4" x14ac:dyDescent="0.2">
      <c r="A295" s="21">
        <f t="shared" si="16"/>
        <v>258</v>
      </c>
      <c r="B295" s="74" t="s">
        <v>959</v>
      </c>
      <c r="C295" s="66" t="s">
        <v>10</v>
      </c>
      <c r="D295" s="71">
        <v>1</v>
      </c>
    </row>
    <row r="296" spans="1:4" x14ac:dyDescent="0.2">
      <c r="A296" s="21">
        <f t="shared" si="16"/>
        <v>259</v>
      </c>
      <c r="B296" s="74" t="s">
        <v>126</v>
      </c>
      <c r="C296" s="66" t="s">
        <v>10</v>
      </c>
      <c r="D296" s="71">
        <v>1</v>
      </c>
    </row>
    <row r="297" spans="1:4" x14ac:dyDescent="0.2">
      <c r="A297" s="21">
        <f t="shared" si="16"/>
        <v>260</v>
      </c>
      <c r="B297" s="74" t="s">
        <v>127</v>
      </c>
      <c r="C297" s="66" t="s">
        <v>10</v>
      </c>
      <c r="D297" s="71">
        <v>1</v>
      </c>
    </row>
    <row r="298" spans="1:4" ht="25.5" x14ac:dyDescent="0.2">
      <c r="A298" s="21">
        <f t="shared" si="16"/>
        <v>261</v>
      </c>
      <c r="B298" s="100" t="s">
        <v>960</v>
      </c>
      <c r="C298" s="99" t="s">
        <v>646</v>
      </c>
      <c r="D298" s="90">
        <v>3.4</v>
      </c>
    </row>
    <row r="299" spans="1:4" ht="21" customHeight="1" x14ac:dyDescent="0.2">
      <c r="A299" s="21">
        <f t="shared" si="16"/>
        <v>262</v>
      </c>
      <c r="B299" s="74" t="s">
        <v>961</v>
      </c>
      <c r="C299" s="66" t="s">
        <v>10</v>
      </c>
      <c r="D299" s="69">
        <v>2</v>
      </c>
    </row>
    <row r="300" spans="1:4" x14ac:dyDescent="0.2">
      <c r="A300" s="21">
        <f t="shared" si="16"/>
        <v>263</v>
      </c>
      <c r="B300" s="74" t="s">
        <v>955</v>
      </c>
      <c r="C300" s="66" t="s">
        <v>10</v>
      </c>
      <c r="D300" s="69">
        <v>2</v>
      </c>
    </row>
    <row r="301" spans="1:4" x14ac:dyDescent="0.2">
      <c r="A301" s="21">
        <f t="shared" si="16"/>
        <v>264</v>
      </c>
      <c r="B301" s="74" t="s">
        <v>962</v>
      </c>
      <c r="C301" s="66" t="s">
        <v>10</v>
      </c>
      <c r="D301" s="69">
        <v>4</v>
      </c>
    </row>
    <row r="302" spans="1:4" ht="35.450000000000003" customHeight="1" x14ac:dyDescent="0.2">
      <c r="A302" s="21">
        <f t="shared" si="16"/>
        <v>265</v>
      </c>
      <c r="B302" s="74" t="s">
        <v>1672</v>
      </c>
      <c r="C302" s="66" t="s">
        <v>10</v>
      </c>
      <c r="D302" s="69">
        <v>3</v>
      </c>
    </row>
    <row r="303" spans="1:4" s="3" customFormat="1" ht="32.25" customHeight="1" x14ac:dyDescent="0.2">
      <c r="A303" s="21">
        <f t="shared" si="16"/>
        <v>266</v>
      </c>
      <c r="B303" s="74" t="s">
        <v>124</v>
      </c>
      <c r="C303" s="66" t="s">
        <v>11</v>
      </c>
      <c r="D303" s="71">
        <v>14</v>
      </c>
    </row>
    <row r="304" spans="1:4" ht="29.25" customHeight="1" x14ac:dyDescent="0.2">
      <c r="A304" s="21">
        <f t="shared" si="16"/>
        <v>267</v>
      </c>
      <c r="B304" s="74" t="s">
        <v>588</v>
      </c>
      <c r="C304" s="99" t="s">
        <v>593</v>
      </c>
      <c r="D304" s="69">
        <v>0.28999999999999998</v>
      </c>
    </row>
    <row r="305" spans="1:4" x14ac:dyDescent="0.2">
      <c r="A305" s="21">
        <f t="shared" si="16"/>
        <v>268</v>
      </c>
      <c r="B305" s="74" t="s">
        <v>589</v>
      </c>
      <c r="C305" s="66" t="s">
        <v>10</v>
      </c>
      <c r="D305" s="71">
        <v>1</v>
      </c>
    </row>
    <row r="306" spans="1:4" ht="22.5" customHeight="1" x14ac:dyDescent="0.2">
      <c r="A306" s="21"/>
      <c r="B306" s="84" t="s">
        <v>1677</v>
      </c>
      <c r="C306" s="58"/>
      <c r="D306" s="58"/>
    </row>
    <row r="307" spans="1:4" ht="49.5" customHeight="1" x14ac:dyDescent="0.2">
      <c r="A307" s="21">
        <f>+A305+1</f>
        <v>269</v>
      </c>
      <c r="B307" s="74" t="s">
        <v>1152</v>
      </c>
      <c r="C307" s="66" t="s">
        <v>10</v>
      </c>
      <c r="D307" s="71">
        <v>1</v>
      </c>
    </row>
    <row r="308" spans="1:4" ht="25.5" x14ac:dyDescent="0.2">
      <c r="A308" s="19">
        <f>+A307+1</f>
        <v>270</v>
      </c>
      <c r="B308" s="74" t="s">
        <v>121</v>
      </c>
      <c r="C308" s="66" t="s">
        <v>10</v>
      </c>
      <c r="D308" s="71">
        <v>1</v>
      </c>
    </row>
    <row r="309" spans="1:4" x14ac:dyDescent="0.2">
      <c r="A309" s="19">
        <f t="shared" ref="A309:A318" si="17">+A308+1</f>
        <v>271</v>
      </c>
      <c r="B309" s="74" t="s">
        <v>122</v>
      </c>
      <c r="C309" s="66" t="s">
        <v>10</v>
      </c>
      <c r="D309" s="71">
        <v>1</v>
      </c>
    </row>
    <row r="310" spans="1:4" x14ac:dyDescent="0.2">
      <c r="A310" s="19">
        <f t="shared" si="17"/>
        <v>272</v>
      </c>
      <c r="B310" s="74" t="s">
        <v>123</v>
      </c>
      <c r="C310" s="66" t="s">
        <v>10</v>
      </c>
      <c r="D310" s="71">
        <v>1</v>
      </c>
    </row>
    <row r="311" spans="1:4" ht="25.5" x14ac:dyDescent="0.2">
      <c r="A311" s="19">
        <f t="shared" si="17"/>
        <v>273</v>
      </c>
      <c r="B311" s="100" t="s">
        <v>953</v>
      </c>
      <c r="C311" s="99" t="s">
        <v>646</v>
      </c>
      <c r="D311" s="90">
        <v>3.4</v>
      </c>
    </row>
    <row r="312" spans="1:4" x14ac:dyDescent="0.2">
      <c r="A312" s="19">
        <f t="shared" si="17"/>
        <v>274</v>
      </c>
      <c r="B312" s="74" t="s">
        <v>958</v>
      </c>
      <c r="C312" s="66" t="s">
        <v>10</v>
      </c>
      <c r="D312" s="69">
        <v>2</v>
      </c>
    </row>
    <row r="313" spans="1:4" x14ac:dyDescent="0.2">
      <c r="A313" s="19">
        <f t="shared" si="17"/>
        <v>275</v>
      </c>
      <c r="B313" s="74" t="s">
        <v>955</v>
      </c>
      <c r="C313" s="66" t="s">
        <v>10</v>
      </c>
      <c r="D313" s="69">
        <v>2</v>
      </c>
    </row>
    <row r="314" spans="1:4" x14ac:dyDescent="0.2">
      <c r="A314" s="19">
        <f t="shared" si="17"/>
        <v>276</v>
      </c>
      <c r="B314" s="74" t="s">
        <v>956</v>
      </c>
      <c r="C314" s="66" t="s">
        <v>10</v>
      </c>
      <c r="D314" s="69">
        <v>4</v>
      </c>
    </row>
    <row r="315" spans="1:4" x14ac:dyDescent="0.2">
      <c r="A315" s="19">
        <f t="shared" si="17"/>
        <v>277</v>
      </c>
      <c r="B315" s="74" t="s">
        <v>1673</v>
      </c>
      <c r="C315" s="66" t="s">
        <v>10</v>
      </c>
      <c r="D315" s="69">
        <v>2</v>
      </c>
    </row>
    <row r="316" spans="1:4" x14ac:dyDescent="0.2">
      <c r="A316" s="19">
        <f t="shared" si="17"/>
        <v>278</v>
      </c>
      <c r="B316" s="74" t="s">
        <v>124</v>
      </c>
      <c r="C316" s="66" t="s">
        <v>11</v>
      </c>
      <c r="D316" s="71">
        <v>8</v>
      </c>
    </row>
    <row r="317" spans="1:4" x14ac:dyDescent="0.2">
      <c r="A317" s="19">
        <f t="shared" si="17"/>
        <v>279</v>
      </c>
      <c r="B317" s="74" t="s">
        <v>588</v>
      </c>
      <c r="C317" s="99" t="s">
        <v>593</v>
      </c>
      <c r="D317" s="69">
        <v>0.11</v>
      </c>
    </row>
    <row r="318" spans="1:4" x14ac:dyDescent="0.2">
      <c r="A318" s="19">
        <f t="shared" si="17"/>
        <v>280</v>
      </c>
      <c r="B318" s="74" t="s">
        <v>589</v>
      </c>
      <c r="C318" s="66" t="s">
        <v>10</v>
      </c>
      <c r="D318" s="71">
        <v>1</v>
      </c>
    </row>
    <row r="319" spans="1:4" ht="25.15" customHeight="1" x14ac:dyDescent="0.2">
      <c r="A319" s="19"/>
      <c r="B319" s="84" t="s">
        <v>1678</v>
      </c>
      <c r="C319" s="66"/>
      <c r="D319" s="71"/>
    </row>
    <row r="320" spans="1:4" ht="27" x14ac:dyDescent="0.2">
      <c r="A320" s="19">
        <f>+A318+1</f>
        <v>281</v>
      </c>
      <c r="B320" s="74" t="s">
        <v>1882</v>
      </c>
      <c r="C320" s="66" t="s">
        <v>10</v>
      </c>
      <c r="D320" s="71">
        <v>1</v>
      </c>
    </row>
    <row r="321" spans="1:4" ht="25.5" x14ac:dyDescent="0.2">
      <c r="A321" s="19">
        <f>+A320+1</f>
        <v>282</v>
      </c>
      <c r="B321" s="74" t="s">
        <v>125</v>
      </c>
      <c r="C321" s="66" t="s">
        <v>10</v>
      </c>
      <c r="D321" s="71">
        <v>1</v>
      </c>
    </row>
    <row r="322" spans="1:4" x14ac:dyDescent="0.2">
      <c r="A322" s="19">
        <f t="shared" ref="A322:A335" si="18">+A321+1</f>
        <v>283</v>
      </c>
      <c r="B322" s="74" t="s">
        <v>959</v>
      </c>
      <c r="C322" s="66" t="s">
        <v>10</v>
      </c>
      <c r="D322" s="71">
        <v>1</v>
      </c>
    </row>
    <row r="323" spans="1:4" x14ac:dyDescent="0.2">
      <c r="A323" s="19">
        <f t="shared" si="18"/>
        <v>284</v>
      </c>
      <c r="B323" s="74" t="s">
        <v>126</v>
      </c>
      <c r="C323" s="66" t="s">
        <v>10</v>
      </c>
      <c r="D323" s="71">
        <v>1</v>
      </c>
    </row>
    <row r="324" spans="1:4" x14ac:dyDescent="0.2">
      <c r="A324" s="19">
        <f t="shared" si="18"/>
        <v>285</v>
      </c>
      <c r="B324" s="74" t="s">
        <v>127</v>
      </c>
      <c r="C324" s="66" t="s">
        <v>10</v>
      </c>
      <c r="D324" s="71">
        <v>1</v>
      </c>
    </row>
    <row r="325" spans="1:4" ht="25.5" x14ac:dyDescent="0.2">
      <c r="A325" s="19">
        <f t="shared" si="18"/>
        <v>286</v>
      </c>
      <c r="B325" s="100" t="s">
        <v>960</v>
      </c>
      <c r="C325" s="99" t="s">
        <v>646</v>
      </c>
      <c r="D325" s="90">
        <v>6.4</v>
      </c>
    </row>
    <row r="326" spans="1:4" ht="25.5" x14ac:dyDescent="0.2">
      <c r="A326" s="19">
        <f t="shared" si="18"/>
        <v>287</v>
      </c>
      <c r="B326" s="100" t="s">
        <v>953</v>
      </c>
      <c r="C326" s="99" t="s">
        <v>646</v>
      </c>
      <c r="D326" s="90">
        <v>1.2</v>
      </c>
    </row>
    <row r="327" spans="1:4" x14ac:dyDescent="0.2">
      <c r="A327" s="19">
        <f t="shared" si="18"/>
        <v>288</v>
      </c>
      <c r="B327" s="74" t="s">
        <v>961</v>
      </c>
      <c r="C327" s="66" t="s">
        <v>10</v>
      </c>
      <c r="D327" s="69">
        <v>2</v>
      </c>
    </row>
    <row r="328" spans="1:4" x14ac:dyDescent="0.2">
      <c r="A328" s="19">
        <f t="shared" si="18"/>
        <v>289</v>
      </c>
      <c r="B328" s="74" t="s">
        <v>1679</v>
      </c>
      <c r="C328" s="66" t="s">
        <v>10</v>
      </c>
      <c r="D328" s="69">
        <v>2</v>
      </c>
    </row>
    <row r="329" spans="1:4" x14ac:dyDescent="0.2">
      <c r="A329" s="19">
        <f t="shared" si="18"/>
        <v>290</v>
      </c>
      <c r="B329" s="74" t="s">
        <v>962</v>
      </c>
      <c r="C329" s="66" t="s">
        <v>10</v>
      </c>
      <c r="D329" s="69">
        <v>4</v>
      </c>
    </row>
    <row r="330" spans="1:4" x14ac:dyDescent="0.2">
      <c r="A330" s="19">
        <f t="shared" si="18"/>
        <v>291</v>
      </c>
      <c r="B330" s="74" t="s">
        <v>956</v>
      </c>
      <c r="C330" s="66" t="s">
        <v>10</v>
      </c>
      <c r="D330" s="69">
        <v>2</v>
      </c>
    </row>
    <row r="331" spans="1:4" x14ac:dyDescent="0.2">
      <c r="A331" s="19">
        <f t="shared" si="18"/>
        <v>292</v>
      </c>
      <c r="B331" s="74" t="s">
        <v>1672</v>
      </c>
      <c r="C331" s="66" t="s">
        <v>10</v>
      </c>
      <c r="D331" s="69">
        <v>3</v>
      </c>
    </row>
    <row r="332" spans="1:4" x14ac:dyDescent="0.2">
      <c r="A332" s="19">
        <f t="shared" si="18"/>
        <v>293</v>
      </c>
      <c r="B332" s="74" t="s">
        <v>1673</v>
      </c>
      <c r="C332" s="66" t="s">
        <v>10</v>
      </c>
      <c r="D332" s="69">
        <v>2</v>
      </c>
    </row>
    <row r="333" spans="1:4" x14ac:dyDescent="0.2">
      <c r="A333" s="19">
        <f t="shared" si="18"/>
        <v>294</v>
      </c>
      <c r="B333" s="74" t="s">
        <v>124</v>
      </c>
      <c r="C333" s="66" t="s">
        <v>11</v>
      </c>
      <c r="D333" s="71">
        <v>26</v>
      </c>
    </row>
    <row r="334" spans="1:4" x14ac:dyDescent="0.2">
      <c r="A334" s="19">
        <f t="shared" si="18"/>
        <v>295</v>
      </c>
      <c r="B334" s="74" t="s">
        <v>588</v>
      </c>
      <c r="C334" s="99" t="s">
        <v>593</v>
      </c>
      <c r="D334" s="69">
        <v>0.47</v>
      </c>
    </row>
    <row r="335" spans="1:4" x14ac:dyDescent="0.2">
      <c r="A335" s="19">
        <f t="shared" si="18"/>
        <v>296</v>
      </c>
      <c r="B335" s="74" t="s">
        <v>589</v>
      </c>
      <c r="C335" s="66" t="s">
        <v>10</v>
      </c>
      <c r="D335" s="71">
        <v>1</v>
      </c>
    </row>
    <row r="336" spans="1:4" ht="24" customHeight="1" x14ac:dyDescent="0.2">
      <c r="A336" s="19"/>
      <c r="B336" s="84" t="s">
        <v>1680</v>
      </c>
      <c r="C336" s="65"/>
      <c r="D336" s="69"/>
    </row>
    <row r="337" spans="1:4" x14ac:dyDescent="0.2">
      <c r="A337" s="19">
        <f>+A335+1</f>
        <v>297</v>
      </c>
      <c r="B337" s="74" t="s">
        <v>1153</v>
      </c>
      <c r="C337" s="66" t="s">
        <v>10</v>
      </c>
      <c r="D337" s="71">
        <v>1</v>
      </c>
    </row>
    <row r="338" spans="1:4" ht="25.5" x14ac:dyDescent="0.2">
      <c r="A338" s="19">
        <f>+A337+1</f>
        <v>298</v>
      </c>
      <c r="B338" s="100" t="s">
        <v>953</v>
      </c>
      <c r="C338" s="99" t="s">
        <v>646</v>
      </c>
      <c r="D338" s="90">
        <v>1.4</v>
      </c>
    </row>
    <row r="339" spans="1:4" x14ac:dyDescent="0.2">
      <c r="A339" s="19">
        <f t="shared" ref="A339:A344" si="19">+A338+1</f>
        <v>299</v>
      </c>
      <c r="B339" s="74" t="s">
        <v>1681</v>
      </c>
      <c r="C339" s="66" t="s">
        <v>10</v>
      </c>
      <c r="D339" s="69">
        <v>2</v>
      </c>
    </row>
    <row r="340" spans="1:4" x14ac:dyDescent="0.2">
      <c r="A340" s="19">
        <f t="shared" si="19"/>
        <v>300</v>
      </c>
      <c r="B340" s="74" t="s">
        <v>956</v>
      </c>
      <c r="C340" s="66" t="s">
        <v>10</v>
      </c>
      <c r="D340" s="69">
        <v>1</v>
      </c>
    </row>
    <row r="341" spans="1:4" x14ac:dyDescent="0.2">
      <c r="A341" s="19">
        <f t="shared" si="19"/>
        <v>301</v>
      </c>
      <c r="B341" s="74" t="s">
        <v>1673</v>
      </c>
      <c r="C341" s="66" t="s">
        <v>10</v>
      </c>
      <c r="D341" s="69">
        <v>1</v>
      </c>
    </row>
    <row r="342" spans="1:4" x14ac:dyDescent="0.2">
      <c r="A342" s="19">
        <f t="shared" si="19"/>
        <v>302</v>
      </c>
      <c r="B342" s="74" t="s">
        <v>124</v>
      </c>
      <c r="C342" s="66" t="s">
        <v>11</v>
      </c>
      <c r="D342" s="71">
        <v>6</v>
      </c>
    </row>
    <row r="343" spans="1:4" x14ac:dyDescent="0.2">
      <c r="A343" s="19">
        <f t="shared" si="19"/>
        <v>303</v>
      </c>
      <c r="B343" s="74" t="s">
        <v>588</v>
      </c>
      <c r="C343" s="99" t="s">
        <v>593</v>
      </c>
      <c r="D343" s="69">
        <v>0.09</v>
      </c>
    </row>
    <row r="344" spans="1:4" x14ac:dyDescent="0.2">
      <c r="A344" s="19">
        <f t="shared" si="19"/>
        <v>304</v>
      </c>
      <c r="B344" s="74" t="s">
        <v>589</v>
      </c>
      <c r="C344" s="66" t="s">
        <v>10</v>
      </c>
      <c r="D344" s="71">
        <v>1</v>
      </c>
    </row>
    <row r="345" spans="1:4" ht="25.9" customHeight="1" x14ac:dyDescent="0.2">
      <c r="A345" s="19"/>
      <c r="B345" s="84" t="s">
        <v>1682</v>
      </c>
      <c r="C345" s="65"/>
      <c r="D345" s="69"/>
    </row>
    <row r="346" spans="1:4" ht="25.5" x14ac:dyDescent="0.2">
      <c r="A346" s="19">
        <f>+A344+1</f>
        <v>305</v>
      </c>
      <c r="B346" s="74" t="s">
        <v>1880</v>
      </c>
      <c r="C346" s="66" t="s">
        <v>109</v>
      </c>
      <c r="D346" s="71">
        <v>40</v>
      </c>
    </row>
    <row r="347" spans="1:4" ht="25.5" x14ac:dyDescent="0.2">
      <c r="A347" s="19">
        <f>+A346+1</f>
        <v>306</v>
      </c>
      <c r="B347" s="74" t="s">
        <v>1154</v>
      </c>
      <c r="C347" s="66" t="s">
        <v>109</v>
      </c>
      <c r="D347" s="71">
        <v>1</v>
      </c>
    </row>
    <row r="348" spans="1:4" x14ac:dyDescent="0.2">
      <c r="A348" s="19">
        <f t="shared" ref="A348:A359" si="20">+A347+1</f>
        <v>307</v>
      </c>
      <c r="B348" s="74" t="s">
        <v>129</v>
      </c>
      <c r="C348" s="66" t="s">
        <v>10</v>
      </c>
      <c r="D348" s="71">
        <v>2</v>
      </c>
    </row>
    <row r="349" spans="1:4" ht="25.5" x14ac:dyDescent="0.2">
      <c r="A349" s="19">
        <f t="shared" si="20"/>
        <v>308</v>
      </c>
      <c r="B349" s="100" t="s">
        <v>960</v>
      </c>
      <c r="C349" s="99" t="s">
        <v>646</v>
      </c>
      <c r="D349" s="97">
        <v>10.5</v>
      </c>
    </row>
    <row r="350" spans="1:4" ht="25.5" x14ac:dyDescent="0.2">
      <c r="A350" s="19">
        <f t="shared" si="20"/>
        <v>309</v>
      </c>
      <c r="B350" s="100" t="s">
        <v>591</v>
      </c>
      <c r="C350" s="99" t="s">
        <v>646</v>
      </c>
      <c r="D350" s="97">
        <v>9.4</v>
      </c>
    </row>
    <row r="351" spans="1:4" x14ac:dyDescent="0.2">
      <c r="A351" s="19">
        <f t="shared" si="20"/>
        <v>310</v>
      </c>
      <c r="B351" s="74" t="s">
        <v>967</v>
      </c>
      <c r="C351" s="66" t="s">
        <v>10</v>
      </c>
      <c r="D351" s="69">
        <v>1</v>
      </c>
    </row>
    <row r="352" spans="1:4" x14ac:dyDescent="0.2">
      <c r="A352" s="19">
        <f t="shared" si="20"/>
        <v>311</v>
      </c>
      <c r="B352" s="74" t="s">
        <v>966</v>
      </c>
      <c r="C352" s="66" t="s">
        <v>10</v>
      </c>
      <c r="D352" s="69">
        <v>6</v>
      </c>
    </row>
    <row r="353" spans="1:4" ht="14.25" x14ac:dyDescent="0.2">
      <c r="A353" s="19">
        <f t="shared" si="20"/>
        <v>312</v>
      </c>
      <c r="B353" s="74" t="s">
        <v>592</v>
      </c>
      <c r="C353" s="66" t="s">
        <v>10</v>
      </c>
      <c r="D353" s="69">
        <v>2</v>
      </c>
    </row>
    <row r="354" spans="1:4" x14ac:dyDescent="0.2">
      <c r="A354" s="19">
        <f t="shared" si="20"/>
        <v>313</v>
      </c>
      <c r="B354" s="74" t="s">
        <v>968</v>
      </c>
      <c r="C354" s="66" t="s">
        <v>10</v>
      </c>
      <c r="D354" s="69">
        <v>2</v>
      </c>
    </row>
    <row r="355" spans="1:4" x14ac:dyDescent="0.2">
      <c r="A355" s="19">
        <f t="shared" si="20"/>
        <v>314</v>
      </c>
      <c r="B355" s="74" t="s">
        <v>969</v>
      </c>
      <c r="C355" s="66" t="s">
        <v>10</v>
      </c>
      <c r="D355" s="69">
        <v>24</v>
      </c>
    </row>
    <row r="356" spans="1:4" x14ac:dyDescent="0.2">
      <c r="A356" s="19">
        <f t="shared" si="20"/>
        <v>315</v>
      </c>
      <c r="B356" s="74" t="s">
        <v>970</v>
      </c>
      <c r="C356" s="66" t="s">
        <v>10</v>
      </c>
      <c r="D356" s="69"/>
    </row>
    <row r="357" spans="1:4" x14ac:dyDescent="0.2">
      <c r="A357" s="19">
        <f t="shared" si="20"/>
        <v>316</v>
      </c>
      <c r="B357" s="74" t="s">
        <v>1683</v>
      </c>
      <c r="C357" s="66" t="s">
        <v>10</v>
      </c>
      <c r="D357" s="71">
        <v>1</v>
      </c>
    </row>
    <row r="358" spans="1:4" x14ac:dyDescent="0.2">
      <c r="A358" s="19">
        <f t="shared" si="20"/>
        <v>317</v>
      </c>
      <c r="B358" s="74" t="s">
        <v>124</v>
      </c>
      <c r="C358" s="66" t="s">
        <v>11</v>
      </c>
      <c r="D358" s="71">
        <v>84</v>
      </c>
    </row>
    <row r="359" spans="1:4" x14ac:dyDescent="0.2">
      <c r="A359" s="19">
        <f t="shared" si="20"/>
        <v>318</v>
      </c>
      <c r="B359" s="74" t="s">
        <v>588</v>
      </c>
      <c r="C359" s="99" t="s">
        <v>593</v>
      </c>
      <c r="D359" s="69">
        <v>1.8</v>
      </c>
    </row>
    <row r="360" spans="1:4" ht="35.25" customHeight="1" x14ac:dyDescent="0.2">
      <c r="A360" s="24"/>
      <c r="B360" s="17" t="s">
        <v>32</v>
      </c>
      <c r="C360" s="7"/>
      <c r="D360" s="12"/>
    </row>
    <row r="361" spans="1:4" ht="27.75" customHeight="1" x14ac:dyDescent="0.2">
      <c r="A361" s="135" t="s">
        <v>1550</v>
      </c>
      <c r="B361" s="135"/>
      <c r="C361" s="135"/>
      <c r="D361" s="135"/>
    </row>
    <row r="362" spans="1:4" ht="27.75" customHeight="1" x14ac:dyDescent="0.2">
      <c r="A362" s="84"/>
      <c r="B362" s="87" t="s">
        <v>131</v>
      </c>
      <c r="C362" s="84"/>
      <c r="D362" s="84"/>
    </row>
    <row r="363" spans="1:4" ht="44.25" customHeight="1" x14ac:dyDescent="0.2">
      <c r="A363" s="22">
        <f>+A359+1</f>
        <v>319</v>
      </c>
      <c r="B363" s="74" t="s">
        <v>971</v>
      </c>
      <c r="C363" s="65" t="s">
        <v>102</v>
      </c>
      <c r="D363" s="70">
        <v>84</v>
      </c>
    </row>
    <row r="364" spans="1:4" ht="39" customHeight="1" x14ac:dyDescent="0.2">
      <c r="A364" s="22">
        <f t="shared" ref="A364:A404" si="21">+A363+1</f>
        <v>320</v>
      </c>
      <c r="B364" s="74" t="s">
        <v>972</v>
      </c>
      <c r="C364" s="65" t="s">
        <v>102</v>
      </c>
      <c r="D364" s="70">
        <v>32</v>
      </c>
    </row>
    <row r="365" spans="1:4" ht="43.5" customHeight="1" x14ac:dyDescent="0.2">
      <c r="A365" s="22">
        <f t="shared" si="21"/>
        <v>321</v>
      </c>
      <c r="B365" s="74" t="s">
        <v>973</v>
      </c>
      <c r="C365" s="65" t="s">
        <v>102</v>
      </c>
      <c r="D365" s="70">
        <v>40</v>
      </c>
    </row>
    <row r="366" spans="1:4" ht="41.25" customHeight="1" x14ac:dyDescent="0.2">
      <c r="A366" s="22">
        <f t="shared" si="21"/>
        <v>322</v>
      </c>
      <c r="B366" s="75" t="s">
        <v>974</v>
      </c>
      <c r="C366" s="65" t="s">
        <v>102</v>
      </c>
      <c r="D366" s="70">
        <v>60</v>
      </c>
    </row>
    <row r="367" spans="1:4" ht="39.75" customHeight="1" x14ac:dyDescent="0.2">
      <c r="A367" s="22">
        <f t="shared" si="21"/>
        <v>323</v>
      </c>
      <c r="B367" s="75" t="s">
        <v>975</v>
      </c>
      <c r="C367" s="65" t="s">
        <v>102</v>
      </c>
      <c r="D367" s="70">
        <v>120</v>
      </c>
    </row>
    <row r="368" spans="1:4" ht="19.899999999999999" customHeight="1" x14ac:dyDescent="0.2">
      <c r="A368" s="22">
        <f t="shared" si="21"/>
        <v>324</v>
      </c>
      <c r="B368" s="75" t="s">
        <v>976</v>
      </c>
      <c r="C368" s="65" t="s">
        <v>10</v>
      </c>
      <c r="D368" s="70">
        <v>4</v>
      </c>
    </row>
    <row r="369" spans="1:4" ht="19.899999999999999" customHeight="1" x14ac:dyDescent="0.2">
      <c r="A369" s="22">
        <f t="shared" si="21"/>
        <v>325</v>
      </c>
      <c r="B369" s="75" t="s">
        <v>977</v>
      </c>
      <c r="C369" s="65" t="s">
        <v>10</v>
      </c>
      <c r="D369" s="70">
        <v>2</v>
      </c>
    </row>
    <row r="370" spans="1:4" ht="34.15" customHeight="1" x14ac:dyDescent="0.2">
      <c r="A370" s="22">
        <f t="shared" si="21"/>
        <v>326</v>
      </c>
      <c r="B370" s="75" t="s">
        <v>978</v>
      </c>
      <c r="C370" s="65" t="s">
        <v>10</v>
      </c>
      <c r="D370" s="70">
        <v>71</v>
      </c>
    </row>
    <row r="371" spans="1:4" ht="36" customHeight="1" x14ac:dyDescent="0.2">
      <c r="A371" s="22">
        <f t="shared" si="21"/>
        <v>327</v>
      </c>
      <c r="B371" s="75" t="s">
        <v>979</v>
      </c>
      <c r="C371" s="65" t="s">
        <v>10</v>
      </c>
      <c r="D371" s="70">
        <v>1</v>
      </c>
    </row>
    <row r="372" spans="1:4" ht="31.5" customHeight="1" x14ac:dyDescent="0.2">
      <c r="A372" s="22">
        <f t="shared" si="21"/>
        <v>328</v>
      </c>
      <c r="B372" s="75" t="s">
        <v>132</v>
      </c>
      <c r="C372" s="65" t="s">
        <v>11</v>
      </c>
      <c r="D372" s="70">
        <v>20</v>
      </c>
    </row>
    <row r="373" spans="1:4" ht="31.5" customHeight="1" x14ac:dyDescent="0.2">
      <c r="A373" s="22">
        <f t="shared" si="21"/>
        <v>329</v>
      </c>
      <c r="B373" s="75" t="s">
        <v>980</v>
      </c>
      <c r="C373" s="65" t="s">
        <v>109</v>
      </c>
      <c r="D373" s="70">
        <v>5</v>
      </c>
    </row>
    <row r="374" spans="1:4" ht="31.5" customHeight="1" x14ac:dyDescent="0.2">
      <c r="A374" s="22">
        <f t="shared" si="21"/>
        <v>330</v>
      </c>
      <c r="B374" s="75" t="s">
        <v>133</v>
      </c>
      <c r="C374" s="65" t="s">
        <v>10</v>
      </c>
      <c r="D374" s="70">
        <v>5</v>
      </c>
    </row>
    <row r="375" spans="1:4" ht="31.5" customHeight="1" x14ac:dyDescent="0.2">
      <c r="A375" s="22">
        <f t="shared" si="21"/>
        <v>331</v>
      </c>
      <c r="B375" s="75" t="s">
        <v>133</v>
      </c>
      <c r="C375" s="65" t="s">
        <v>10</v>
      </c>
      <c r="D375" s="70">
        <v>10</v>
      </c>
    </row>
    <row r="376" spans="1:4" ht="31.5" customHeight="1" x14ac:dyDescent="0.2">
      <c r="A376" s="22">
        <f t="shared" si="21"/>
        <v>332</v>
      </c>
      <c r="B376" s="75" t="s">
        <v>134</v>
      </c>
      <c r="C376" s="65" t="s">
        <v>10</v>
      </c>
      <c r="D376" s="70">
        <v>1</v>
      </c>
    </row>
    <row r="377" spans="1:4" ht="31.9" customHeight="1" x14ac:dyDescent="0.2">
      <c r="A377" s="22">
        <f t="shared" si="21"/>
        <v>333</v>
      </c>
      <c r="B377" s="75" t="s">
        <v>135</v>
      </c>
      <c r="C377" s="65" t="s">
        <v>10</v>
      </c>
      <c r="D377" s="70">
        <v>28</v>
      </c>
    </row>
    <row r="378" spans="1:4" ht="34.9" customHeight="1" x14ac:dyDescent="0.2">
      <c r="A378" s="22">
        <f t="shared" si="21"/>
        <v>334</v>
      </c>
      <c r="B378" s="75" t="s">
        <v>136</v>
      </c>
      <c r="C378" s="65" t="s">
        <v>10</v>
      </c>
      <c r="D378" s="70">
        <v>8</v>
      </c>
    </row>
    <row r="379" spans="1:4" ht="19.899999999999999" customHeight="1" x14ac:dyDescent="0.2">
      <c r="A379" s="22">
        <f t="shared" si="21"/>
        <v>335</v>
      </c>
      <c r="B379" s="75" t="s">
        <v>137</v>
      </c>
      <c r="C379" s="65" t="s">
        <v>10</v>
      </c>
      <c r="D379" s="70">
        <v>8</v>
      </c>
    </row>
    <row r="380" spans="1:4" ht="34.5" customHeight="1" x14ac:dyDescent="0.2">
      <c r="A380" s="22">
        <f t="shared" si="21"/>
        <v>336</v>
      </c>
      <c r="B380" s="74" t="s">
        <v>138</v>
      </c>
      <c r="C380" s="65" t="s">
        <v>10</v>
      </c>
      <c r="D380" s="70">
        <v>26</v>
      </c>
    </row>
    <row r="381" spans="1:4" ht="36" customHeight="1" x14ac:dyDescent="0.2">
      <c r="A381" s="22">
        <f t="shared" si="21"/>
        <v>337</v>
      </c>
      <c r="B381" s="79" t="s">
        <v>1800</v>
      </c>
      <c r="C381" s="98" t="s">
        <v>10</v>
      </c>
      <c r="D381" s="88">
        <v>2</v>
      </c>
    </row>
    <row r="382" spans="1:4" ht="27" customHeight="1" x14ac:dyDescent="0.2">
      <c r="A382" s="22">
        <f t="shared" si="21"/>
        <v>338</v>
      </c>
      <c r="B382" s="79" t="s">
        <v>1801</v>
      </c>
      <c r="C382" s="98" t="s">
        <v>10</v>
      </c>
      <c r="D382" s="69">
        <v>6</v>
      </c>
    </row>
    <row r="383" spans="1:4" ht="39" customHeight="1" x14ac:dyDescent="0.2">
      <c r="A383" s="22">
        <f t="shared" si="21"/>
        <v>339</v>
      </c>
      <c r="B383" s="79" t="s">
        <v>1802</v>
      </c>
      <c r="C383" s="98" t="s">
        <v>10</v>
      </c>
      <c r="D383" s="88">
        <v>10</v>
      </c>
    </row>
    <row r="384" spans="1:4" ht="33" customHeight="1" x14ac:dyDescent="0.2">
      <c r="A384" s="22">
        <f t="shared" si="21"/>
        <v>340</v>
      </c>
      <c r="B384" s="79" t="s">
        <v>1803</v>
      </c>
      <c r="C384" s="98" t="s">
        <v>10</v>
      </c>
      <c r="D384" s="69">
        <v>42</v>
      </c>
    </row>
    <row r="385" spans="1:4" ht="19.899999999999999" customHeight="1" x14ac:dyDescent="0.2">
      <c r="A385" s="22">
        <f t="shared" si="21"/>
        <v>341</v>
      </c>
      <c r="B385" s="79" t="s">
        <v>1804</v>
      </c>
      <c r="C385" s="98" t="s">
        <v>10</v>
      </c>
      <c r="D385" s="88">
        <v>8</v>
      </c>
    </row>
    <row r="386" spans="1:4" ht="29.45" customHeight="1" x14ac:dyDescent="0.2">
      <c r="A386" s="22">
        <f t="shared" si="21"/>
        <v>342</v>
      </c>
      <c r="B386" s="79" t="s">
        <v>1805</v>
      </c>
      <c r="C386" s="98" t="s">
        <v>10</v>
      </c>
      <c r="D386" s="69">
        <v>2</v>
      </c>
    </row>
    <row r="387" spans="1:4" ht="27.75" customHeight="1" x14ac:dyDescent="0.2">
      <c r="A387" s="22">
        <f t="shared" si="21"/>
        <v>343</v>
      </c>
      <c r="B387" s="79" t="s">
        <v>1806</v>
      </c>
      <c r="C387" s="98" t="s">
        <v>10</v>
      </c>
      <c r="D387" s="88">
        <v>6</v>
      </c>
    </row>
    <row r="388" spans="1:4" ht="30.75" customHeight="1" x14ac:dyDescent="0.2">
      <c r="A388" s="22">
        <f t="shared" si="21"/>
        <v>344</v>
      </c>
      <c r="B388" s="79" t="s">
        <v>1807</v>
      </c>
      <c r="C388" s="98" t="s">
        <v>10</v>
      </c>
      <c r="D388" s="69">
        <v>16</v>
      </c>
    </row>
    <row r="389" spans="1:4" ht="16.5" customHeight="1" x14ac:dyDescent="0.2">
      <c r="A389" s="22">
        <f t="shared" si="21"/>
        <v>345</v>
      </c>
      <c r="B389" s="79" t="s">
        <v>1808</v>
      </c>
      <c r="C389" s="98" t="s">
        <v>10</v>
      </c>
      <c r="D389" s="88">
        <v>2</v>
      </c>
    </row>
    <row r="390" spans="1:4" ht="27" customHeight="1" x14ac:dyDescent="0.2">
      <c r="A390" s="22">
        <f t="shared" si="21"/>
        <v>346</v>
      </c>
      <c r="B390" s="79" t="s">
        <v>1809</v>
      </c>
      <c r="C390" s="98" t="s">
        <v>10</v>
      </c>
      <c r="D390" s="69">
        <v>30</v>
      </c>
    </row>
    <row r="391" spans="1:4" ht="27" customHeight="1" x14ac:dyDescent="0.2">
      <c r="A391" s="22">
        <f t="shared" si="21"/>
        <v>347</v>
      </c>
      <c r="B391" s="79" t="s">
        <v>1810</v>
      </c>
      <c r="C391" s="98" t="s">
        <v>10</v>
      </c>
      <c r="D391" s="88">
        <v>22</v>
      </c>
    </row>
    <row r="392" spans="1:4" ht="27" customHeight="1" x14ac:dyDescent="0.2">
      <c r="A392" s="22">
        <f t="shared" si="21"/>
        <v>348</v>
      </c>
      <c r="B392" s="79" t="s">
        <v>1811</v>
      </c>
      <c r="C392" s="98" t="s">
        <v>10</v>
      </c>
      <c r="D392" s="71">
        <v>4</v>
      </c>
    </row>
    <row r="393" spans="1:4" ht="27" customHeight="1" x14ac:dyDescent="0.2">
      <c r="A393" s="22">
        <f t="shared" si="21"/>
        <v>349</v>
      </c>
      <c r="B393" s="79" t="s">
        <v>1812</v>
      </c>
      <c r="C393" s="98" t="s">
        <v>10</v>
      </c>
      <c r="D393" s="69">
        <v>8</v>
      </c>
    </row>
    <row r="394" spans="1:4" ht="27" customHeight="1" x14ac:dyDescent="0.2">
      <c r="A394" s="22">
        <f t="shared" si="21"/>
        <v>350</v>
      </c>
      <c r="B394" s="79" t="s">
        <v>1813</v>
      </c>
      <c r="C394" s="98" t="s">
        <v>10</v>
      </c>
      <c r="D394" s="69">
        <v>1</v>
      </c>
    </row>
    <row r="395" spans="1:4" ht="27" customHeight="1" x14ac:dyDescent="0.2">
      <c r="A395" s="22">
        <f t="shared" si="21"/>
        <v>351</v>
      </c>
      <c r="B395" s="79" t="s">
        <v>1814</v>
      </c>
      <c r="C395" s="98" t="s">
        <v>10</v>
      </c>
      <c r="D395" s="69">
        <v>14</v>
      </c>
    </row>
    <row r="396" spans="1:4" ht="27" customHeight="1" x14ac:dyDescent="0.2">
      <c r="A396" s="22">
        <f t="shared" si="21"/>
        <v>352</v>
      </c>
      <c r="B396" s="79" t="s">
        <v>1815</v>
      </c>
      <c r="C396" s="98" t="s">
        <v>10</v>
      </c>
      <c r="D396" s="71">
        <v>4</v>
      </c>
    </row>
    <row r="397" spans="1:4" ht="27" customHeight="1" x14ac:dyDescent="0.2">
      <c r="A397" s="22">
        <f t="shared" si="21"/>
        <v>353</v>
      </c>
      <c r="B397" s="79" t="s">
        <v>1816</v>
      </c>
      <c r="C397" s="98" t="s">
        <v>10</v>
      </c>
      <c r="D397" s="71">
        <v>4</v>
      </c>
    </row>
    <row r="398" spans="1:4" ht="27" customHeight="1" x14ac:dyDescent="0.2">
      <c r="A398" s="22">
        <f t="shared" si="21"/>
        <v>354</v>
      </c>
      <c r="B398" s="79" t="s">
        <v>1817</v>
      </c>
      <c r="C398" s="98" t="s">
        <v>10</v>
      </c>
      <c r="D398" s="71">
        <v>2</v>
      </c>
    </row>
    <row r="399" spans="1:4" ht="27" customHeight="1" x14ac:dyDescent="0.2">
      <c r="A399" s="22">
        <f t="shared" si="21"/>
        <v>355</v>
      </c>
      <c r="B399" s="79" t="s">
        <v>1818</v>
      </c>
      <c r="C399" s="98" t="s">
        <v>10</v>
      </c>
      <c r="D399" s="71">
        <v>86</v>
      </c>
    </row>
    <row r="400" spans="1:4" ht="27" customHeight="1" x14ac:dyDescent="0.2">
      <c r="A400" s="22">
        <f t="shared" si="21"/>
        <v>356</v>
      </c>
      <c r="B400" s="75" t="s">
        <v>139</v>
      </c>
      <c r="C400" s="66" t="s">
        <v>102</v>
      </c>
      <c r="D400" s="69">
        <v>336</v>
      </c>
    </row>
    <row r="401" spans="1:4" ht="27" customHeight="1" x14ac:dyDescent="0.2">
      <c r="A401" s="22">
        <f t="shared" si="21"/>
        <v>357</v>
      </c>
      <c r="B401" s="74" t="s">
        <v>982</v>
      </c>
      <c r="C401" s="66" t="s">
        <v>102</v>
      </c>
      <c r="D401" s="69">
        <v>0.5</v>
      </c>
    </row>
    <row r="402" spans="1:4" ht="27" customHeight="1" x14ac:dyDescent="0.2">
      <c r="A402" s="22">
        <f t="shared" si="21"/>
        <v>358</v>
      </c>
      <c r="B402" s="74" t="s">
        <v>140</v>
      </c>
      <c r="C402" s="65" t="s">
        <v>593</v>
      </c>
      <c r="D402" s="70">
        <v>0.02</v>
      </c>
    </row>
    <row r="403" spans="1:4" ht="27" customHeight="1" x14ac:dyDescent="0.2">
      <c r="A403" s="22">
        <f t="shared" si="21"/>
        <v>359</v>
      </c>
      <c r="B403" s="78" t="s">
        <v>1819</v>
      </c>
      <c r="C403" s="98" t="s">
        <v>646</v>
      </c>
      <c r="D403" s="90">
        <v>0.35</v>
      </c>
    </row>
    <row r="404" spans="1:4" ht="27" customHeight="1" x14ac:dyDescent="0.2">
      <c r="A404" s="22">
        <f t="shared" si="21"/>
        <v>360</v>
      </c>
      <c r="B404" s="75" t="s">
        <v>141</v>
      </c>
      <c r="C404" s="65" t="s">
        <v>102</v>
      </c>
      <c r="D404" s="70">
        <v>84</v>
      </c>
    </row>
    <row r="405" spans="1:4" ht="21.75" customHeight="1" x14ac:dyDescent="0.2">
      <c r="A405" s="22"/>
      <c r="B405" s="87" t="s">
        <v>142</v>
      </c>
      <c r="C405" s="33"/>
      <c r="D405" s="34"/>
    </row>
    <row r="406" spans="1:4" ht="48" customHeight="1" x14ac:dyDescent="0.2">
      <c r="A406" s="22">
        <f>+A404+1</f>
        <v>361</v>
      </c>
      <c r="B406" s="75" t="s">
        <v>973</v>
      </c>
      <c r="C406" s="65" t="s">
        <v>102</v>
      </c>
      <c r="D406" s="70">
        <v>8</v>
      </c>
    </row>
    <row r="407" spans="1:4" ht="25.5" x14ac:dyDescent="0.2">
      <c r="A407" s="22">
        <f t="shared" ref="A407:A423" si="22">+A406+1</f>
        <v>362</v>
      </c>
      <c r="B407" s="75" t="s">
        <v>974</v>
      </c>
      <c r="C407" s="65" t="s">
        <v>102</v>
      </c>
      <c r="D407" s="70">
        <v>30</v>
      </c>
    </row>
    <row r="408" spans="1:4" ht="25.5" x14ac:dyDescent="0.2">
      <c r="A408" s="22">
        <f t="shared" si="22"/>
        <v>363</v>
      </c>
      <c r="B408" s="75" t="s">
        <v>975</v>
      </c>
      <c r="C408" s="65" t="s">
        <v>102</v>
      </c>
      <c r="D408" s="70">
        <v>126</v>
      </c>
    </row>
    <row r="409" spans="1:4" s="3" customFormat="1" ht="27" customHeight="1" x14ac:dyDescent="0.2">
      <c r="A409" s="22">
        <f t="shared" si="22"/>
        <v>364</v>
      </c>
      <c r="B409" s="75" t="s">
        <v>976</v>
      </c>
      <c r="C409" s="65" t="s">
        <v>10</v>
      </c>
      <c r="D409" s="70">
        <v>4</v>
      </c>
    </row>
    <row r="410" spans="1:4" x14ac:dyDescent="0.2">
      <c r="A410" s="22">
        <f t="shared" si="22"/>
        <v>365</v>
      </c>
      <c r="B410" s="75" t="s">
        <v>978</v>
      </c>
      <c r="C410" s="65" t="s">
        <v>10</v>
      </c>
      <c r="D410" s="70">
        <v>36</v>
      </c>
    </row>
    <row r="411" spans="1:4" ht="28.5" customHeight="1" x14ac:dyDescent="0.2">
      <c r="A411" s="22">
        <f t="shared" si="22"/>
        <v>366</v>
      </c>
      <c r="B411" s="79" t="s">
        <v>1801</v>
      </c>
      <c r="C411" s="98" t="s">
        <v>10</v>
      </c>
      <c r="D411" s="69">
        <v>8</v>
      </c>
    </row>
    <row r="412" spans="1:4" x14ac:dyDescent="0.2">
      <c r="A412" s="22">
        <f t="shared" si="22"/>
        <v>367</v>
      </c>
      <c r="B412" s="79" t="s">
        <v>1802</v>
      </c>
      <c r="C412" s="98" t="s">
        <v>10</v>
      </c>
      <c r="D412" s="88">
        <v>6</v>
      </c>
    </row>
    <row r="413" spans="1:4" x14ac:dyDescent="0.2">
      <c r="A413" s="22">
        <f t="shared" si="22"/>
        <v>368</v>
      </c>
      <c r="B413" s="79" t="s">
        <v>1803</v>
      </c>
      <c r="C413" s="98" t="s">
        <v>10</v>
      </c>
      <c r="D413" s="69">
        <v>34</v>
      </c>
    </row>
    <row r="414" spans="1:4" x14ac:dyDescent="0.2">
      <c r="A414" s="22">
        <f t="shared" si="22"/>
        <v>369</v>
      </c>
      <c r="B414" s="79" t="s">
        <v>1805</v>
      </c>
      <c r="C414" s="98" t="s">
        <v>10</v>
      </c>
      <c r="D414" s="69">
        <v>1</v>
      </c>
    </row>
    <row r="415" spans="1:4" x14ac:dyDescent="0.2">
      <c r="A415" s="22">
        <f t="shared" si="22"/>
        <v>370</v>
      </c>
      <c r="B415" s="79" t="s">
        <v>1806</v>
      </c>
      <c r="C415" s="98" t="s">
        <v>10</v>
      </c>
      <c r="D415" s="88">
        <v>4</v>
      </c>
    </row>
    <row r="416" spans="1:4" x14ac:dyDescent="0.2">
      <c r="A416" s="22">
        <f t="shared" si="22"/>
        <v>371</v>
      </c>
      <c r="B416" s="79" t="s">
        <v>1808</v>
      </c>
      <c r="C416" s="98" t="s">
        <v>10</v>
      </c>
      <c r="D416" s="88">
        <v>6</v>
      </c>
    </row>
    <row r="417" spans="1:4" x14ac:dyDescent="0.2">
      <c r="A417" s="22">
        <f t="shared" si="22"/>
        <v>372</v>
      </c>
      <c r="B417" s="79" t="s">
        <v>1809</v>
      </c>
      <c r="C417" s="98" t="s">
        <v>10</v>
      </c>
      <c r="D417" s="69">
        <v>16</v>
      </c>
    </row>
    <row r="418" spans="1:4" x14ac:dyDescent="0.2">
      <c r="A418" s="22">
        <f t="shared" si="22"/>
        <v>373</v>
      </c>
      <c r="B418" s="79" t="s">
        <v>1810</v>
      </c>
      <c r="C418" s="98" t="s">
        <v>10</v>
      </c>
      <c r="D418" s="88">
        <v>16</v>
      </c>
    </row>
    <row r="419" spans="1:4" x14ac:dyDescent="0.2">
      <c r="A419" s="22">
        <f t="shared" si="22"/>
        <v>374</v>
      </c>
      <c r="B419" s="79" t="s">
        <v>1812</v>
      </c>
      <c r="C419" s="98" t="s">
        <v>10</v>
      </c>
      <c r="D419" s="69">
        <v>6</v>
      </c>
    </row>
    <row r="420" spans="1:4" x14ac:dyDescent="0.2">
      <c r="A420" s="22">
        <f t="shared" si="22"/>
        <v>375</v>
      </c>
      <c r="B420" s="79" t="s">
        <v>1814</v>
      </c>
      <c r="C420" s="98" t="s">
        <v>10</v>
      </c>
      <c r="D420" s="69">
        <v>6</v>
      </c>
    </row>
    <row r="421" spans="1:4" x14ac:dyDescent="0.2">
      <c r="A421" s="22">
        <f t="shared" si="22"/>
        <v>376</v>
      </c>
      <c r="B421" s="79" t="s">
        <v>1816</v>
      </c>
      <c r="C421" s="98" t="s">
        <v>10</v>
      </c>
      <c r="D421" s="71">
        <v>4</v>
      </c>
    </row>
    <row r="422" spans="1:4" x14ac:dyDescent="0.2">
      <c r="A422" s="22">
        <f t="shared" si="22"/>
        <v>377</v>
      </c>
      <c r="B422" s="79" t="s">
        <v>1818</v>
      </c>
      <c r="C422" s="98" t="s">
        <v>10</v>
      </c>
      <c r="D422" s="71">
        <v>44</v>
      </c>
    </row>
    <row r="423" spans="1:4" x14ac:dyDescent="0.2">
      <c r="A423" s="22">
        <f t="shared" si="22"/>
        <v>378</v>
      </c>
      <c r="B423" s="75" t="s">
        <v>139</v>
      </c>
      <c r="C423" s="66" t="s">
        <v>102</v>
      </c>
      <c r="D423" s="69">
        <v>164</v>
      </c>
    </row>
    <row r="424" spans="1:4" ht="24.75" customHeight="1" x14ac:dyDescent="0.2">
      <c r="A424" s="22"/>
      <c r="B424" s="87" t="s">
        <v>33</v>
      </c>
      <c r="C424" s="42"/>
      <c r="D424" s="47"/>
    </row>
    <row r="425" spans="1:4" ht="25.5" x14ac:dyDescent="0.2">
      <c r="A425" s="22">
        <f>+A423+1</f>
        <v>379</v>
      </c>
      <c r="B425" s="75" t="s">
        <v>983</v>
      </c>
      <c r="C425" s="65" t="s">
        <v>102</v>
      </c>
      <c r="D425" s="80">
        <v>88</v>
      </c>
    </row>
    <row r="426" spans="1:4" ht="25.5" x14ac:dyDescent="0.2">
      <c r="A426" s="22">
        <f t="shared" ref="A426:A489" si="23">+A425+1</f>
        <v>380</v>
      </c>
      <c r="B426" s="75" t="s">
        <v>984</v>
      </c>
      <c r="C426" s="65" t="s">
        <v>102</v>
      </c>
      <c r="D426" s="80">
        <v>152</v>
      </c>
    </row>
    <row r="427" spans="1:4" x14ac:dyDescent="0.2">
      <c r="A427" s="22">
        <f t="shared" si="23"/>
        <v>381</v>
      </c>
      <c r="B427" s="75" t="s">
        <v>143</v>
      </c>
      <c r="C427" s="65" t="s">
        <v>109</v>
      </c>
      <c r="D427" s="70">
        <v>7</v>
      </c>
    </row>
    <row r="428" spans="1:4" x14ac:dyDescent="0.2">
      <c r="A428" s="22">
        <f t="shared" si="23"/>
        <v>382</v>
      </c>
      <c r="B428" s="75" t="s">
        <v>144</v>
      </c>
      <c r="C428" s="65" t="s">
        <v>10</v>
      </c>
      <c r="D428" s="70">
        <v>22</v>
      </c>
    </row>
    <row r="429" spans="1:4" x14ac:dyDescent="0.2">
      <c r="A429" s="22">
        <f t="shared" si="23"/>
        <v>383</v>
      </c>
      <c r="B429" s="75" t="s">
        <v>145</v>
      </c>
      <c r="C429" s="65" t="s">
        <v>109</v>
      </c>
      <c r="D429" s="70">
        <v>8</v>
      </c>
    </row>
    <row r="430" spans="1:4" x14ac:dyDescent="0.2">
      <c r="A430" s="22">
        <f t="shared" si="23"/>
        <v>384</v>
      </c>
      <c r="B430" s="74" t="s">
        <v>146</v>
      </c>
      <c r="C430" s="65" t="s">
        <v>10</v>
      </c>
      <c r="D430" s="70">
        <v>2</v>
      </c>
    </row>
    <row r="431" spans="1:4" x14ac:dyDescent="0.2">
      <c r="A431" s="22">
        <f t="shared" si="23"/>
        <v>385</v>
      </c>
      <c r="B431" s="74" t="s">
        <v>147</v>
      </c>
      <c r="C431" s="65" t="s">
        <v>10</v>
      </c>
      <c r="D431" s="70">
        <v>6</v>
      </c>
    </row>
    <row r="432" spans="1:4" ht="25.5" x14ac:dyDescent="0.2">
      <c r="A432" s="22">
        <f t="shared" si="23"/>
        <v>386</v>
      </c>
      <c r="B432" s="74" t="s">
        <v>148</v>
      </c>
      <c r="C432" s="65" t="s">
        <v>10</v>
      </c>
      <c r="D432" s="70">
        <v>2</v>
      </c>
    </row>
    <row r="433" spans="1:4" ht="25.5" x14ac:dyDescent="0.2">
      <c r="A433" s="22">
        <f t="shared" si="23"/>
        <v>387</v>
      </c>
      <c r="B433" s="74" t="s">
        <v>149</v>
      </c>
      <c r="C433" s="65" t="s">
        <v>10</v>
      </c>
      <c r="D433" s="70">
        <v>24</v>
      </c>
    </row>
    <row r="434" spans="1:4" x14ac:dyDescent="0.2">
      <c r="A434" s="22">
        <f t="shared" si="23"/>
        <v>388</v>
      </c>
      <c r="B434" s="75" t="s">
        <v>985</v>
      </c>
      <c r="C434" s="65" t="s">
        <v>10</v>
      </c>
      <c r="D434" s="70">
        <v>1</v>
      </c>
    </row>
    <row r="435" spans="1:4" x14ac:dyDescent="0.2">
      <c r="A435" s="22">
        <f t="shared" si="23"/>
        <v>389</v>
      </c>
      <c r="B435" s="75" t="s">
        <v>986</v>
      </c>
      <c r="C435" s="65" t="s">
        <v>10</v>
      </c>
      <c r="D435" s="70">
        <v>11</v>
      </c>
    </row>
    <row r="436" spans="1:4" x14ac:dyDescent="0.2">
      <c r="A436" s="22">
        <f t="shared" si="23"/>
        <v>390</v>
      </c>
      <c r="B436" s="75" t="s">
        <v>987</v>
      </c>
      <c r="C436" s="65" t="s">
        <v>10</v>
      </c>
      <c r="D436" s="70">
        <v>5</v>
      </c>
    </row>
    <row r="437" spans="1:4" x14ac:dyDescent="0.2">
      <c r="A437" s="22">
        <f t="shared" si="23"/>
        <v>391</v>
      </c>
      <c r="B437" s="79" t="s">
        <v>1820</v>
      </c>
      <c r="C437" s="98" t="s">
        <v>10</v>
      </c>
      <c r="D437" s="70">
        <v>26</v>
      </c>
    </row>
    <row r="438" spans="1:4" x14ac:dyDescent="0.2">
      <c r="A438" s="22">
        <f t="shared" si="23"/>
        <v>392</v>
      </c>
      <c r="B438" s="79" t="s">
        <v>1821</v>
      </c>
      <c r="C438" s="98" t="s">
        <v>10</v>
      </c>
      <c r="D438" s="70">
        <v>10</v>
      </c>
    </row>
    <row r="439" spans="1:4" x14ac:dyDescent="0.2">
      <c r="A439" s="22">
        <f t="shared" si="23"/>
        <v>393</v>
      </c>
      <c r="B439" s="79" t="s">
        <v>1822</v>
      </c>
      <c r="C439" s="98" t="s">
        <v>10</v>
      </c>
      <c r="D439" s="70">
        <v>2</v>
      </c>
    </row>
    <row r="440" spans="1:4" x14ac:dyDescent="0.2">
      <c r="A440" s="22">
        <f t="shared" si="23"/>
        <v>394</v>
      </c>
      <c r="B440" s="79" t="s">
        <v>1823</v>
      </c>
      <c r="C440" s="98" t="s">
        <v>10</v>
      </c>
      <c r="D440" s="70">
        <v>14</v>
      </c>
    </row>
    <row r="441" spans="1:4" x14ac:dyDescent="0.2">
      <c r="A441" s="22">
        <f t="shared" si="23"/>
        <v>395</v>
      </c>
      <c r="B441" s="79" t="s">
        <v>1824</v>
      </c>
      <c r="C441" s="98" t="s">
        <v>10</v>
      </c>
      <c r="D441" s="70">
        <v>28</v>
      </c>
    </row>
    <row r="442" spans="1:4" x14ac:dyDescent="0.2">
      <c r="A442" s="22">
        <f t="shared" si="23"/>
        <v>396</v>
      </c>
      <c r="B442" s="79" t="s">
        <v>1825</v>
      </c>
      <c r="C442" s="98" t="s">
        <v>10</v>
      </c>
      <c r="D442" s="70">
        <v>20</v>
      </c>
    </row>
    <row r="443" spans="1:4" x14ac:dyDescent="0.2">
      <c r="A443" s="22">
        <f t="shared" si="23"/>
        <v>397</v>
      </c>
      <c r="B443" s="79" t="s">
        <v>1826</v>
      </c>
      <c r="C443" s="98" t="s">
        <v>10</v>
      </c>
      <c r="D443" s="70">
        <v>16</v>
      </c>
    </row>
    <row r="444" spans="1:4" x14ac:dyDescent="0.2">
      <c r="A444" s="22">
        <f t="shared" si="23"/>
        <v>398</v>
      </c>
      <c r="B444" s="79" t="s">
        <v>1827</v>
      </c>
      <c r="C444" s="98" t="s">
        <v>10</v>
      </c>
      <c r="D444" s="70">
        <v>4</v>
      </c>
    </row>
    <row r="445" spans="1:4" x14ac:dyDescent="0.2">
      <c r="A445" s="22">
        <f t="shared" si="23"/>
        <v>399</v>
      </c>
      <c r="B445" s="79" t="s">
        <v>1828</v>
      </c>
      <c r="C445" s="98" t="s">
        <v>10</v>
      </c>
      <c r="D445" s="70">
        <v>20</v>
      </c>
    </row>
    <row r="446" spans="1:4" x14ac:dyDescent="0.2">
      <c r="A446" s="22">
        <f>+A445+1</f>
        <v>400</v>
      </c>
      <c r="B446" s="79" t="s">
        <v>1829</v>
      </c>
      <c r="C446" s="98" t="s">
        <v>10</v>
      </c>
      <c r="D446" s="70">
        <v>98</v>
      </c>
    </row>
    <row r="447" spans="1:4" x14ac:dyDescent="0.2">
      <c r="A447" s="22">
        <f t="shared" si="23"/>
        <v>401</v>
      </c>
      <c r="B447" s="79" t="s">
        <v>1830</v>
      </c>
      <c r="C447" s="98" t="s">
        <v>10</v>
      </c>
      <c r="D447" s="70">
        <v>48</v>
      </c>
    </row>
    <row r="448" spans="1:4" x14ac:dyDescent="0.2">
      <c r="A448" s="22">
        <f t="shared" si="23"/>
        <v>402</v>
      </c>
      <c r="B448" s="74" t="s">
        <v>150</v>
      </c>
      <c r="C448" s="65" t="s">
        <v>10</v>
      </c>
      <c r="D448" s="70">
        <v>5</v>
      </c>
    </row>
    <row r="449" spans="1:4" x14ac:dyDescent="0.2">
      <c r="A449" s="22">
        <f t="shared" si="23"/>
        <v>403</v>
      </c>
      <c r="B449" s="74" t="s">
        <v>988</v>
      </c>
      <c r="C449" s="65" t="s">
        <v>102</v>
      </c>
      <c r="D449" s="70">
        <v>2.5</v>
      </c>
    </row>
    <row r="450" spans="1:4" x14ac:dyDescent="0.2">
      <c r="A450" s="22">
        <f t="shared" si="23"/>
        <v>404</v>
      </c>
      <c r="B450" s="74" t="s">
        <v>140</v>
      </c>
      <c r="C450" s="65" t="s">
        <v>593</v>
      </c>
      <c r="D450" s="70">
        <v>0.25</v>
      </c>
    </row>
    <row r="451" spans="1:4" x14ac:dyDescent="0.2">
      <c r="A451" s="22">
        <f t="shared" si="23"/>
        <v>405</v>
      </c>
      <c r="B451" s="75" t="s">
        <v>151</v>
      </c>
      <c r="C451" s="65" t="s">
        <v>11</v>
      </c>
      <c r="D451" s="70">
        <v>22.5</v>
      </c>
    </row>
    <row r="452" spans="1:4" x14ac:dyDescent="0.2">
      <c r="A452" s="22">
        <f t="shared" si="23"/>
        <v>406</v>
      </c>
      <c r="B452" s="75" t="s">
        <v>989</v>
      </c>
      <c r="C452" s="65" t="s">
        <v>10</v>
      </c>
      <c r="D452" s="70">
        <v>60</v>
      </c>
    </row>
    <row r="453" spans="1:4" x14ac:dyDescent="0.2">
      <c r="A453" s="22">
        <f t="shared" si="23"/>
        <v>407</v>
      </c>
      <c r="B453" s="74" t="s">
        <v>152</v>
      </c>
      <c r="C453" s="65" t="s">
        <v>646</v>
      </c>
      <c r="D453" s="70">
        <v>2</v>
      </c>
    </row>
    <row r="454" spans="1:4" ht="35.25" customHeight="1" x14ac:dyDescent="0.2">
      <c r="A454" s="24"/>
      <c r="B454" s="17" t="s">
        <v>1551</v>
      </c>
      <c r="C454" s="7"/>
      <c r="D454" s="12"/>
    </row>
    <row r="455" spans="1:4" ht="27.75" customHeight="1" x14ac:dyDescent="0.2">
      <c r="A455" s="135" t="s">
        <v>153</v>
      </c>
      <c r="B455" s="135"/>
      <c r="C455" s="135"/>
      <c r="D455" s="135"/>
    </row>
    <row r="456" spans="1:4" ht="26.25" customHeight="1" x14ac:dyDescent="0.2">
      <c r="A456" s="84"/>
      <c r="B456" s="87" t="s">
        <v>166</v>
      </c>
      <c r="C456" s="84"/>
      <c r="D456" s="84"/>
    </row>
    <row r="457" spans="1:4" ht="76.5" x14ac:dyDescent="0.2">
      <c r="A457" s="22">
        <f>+A453+1</f>
        <v>408</v>
      </c>
      <c r="B457" s="74" t="s">
        <v>990</v>
      </c>
      <c r="C457" s="66" t="s">
        <v>109</v>
      </c>
      <c r="D457" s="71">
        <v>1</v>
      </c>
    </row>
    <row r="458" spans="1:4" x14ac:dyDescent="0.2">
      <c r="A458" s="22">
        <f t="shared" si="23"/>
        <v>409</v>
      </c>
      <c r="B458" s="74" t="s">
        <v>991</v>
      </c>
      <c r="C458" s="66" t="s">
        <v>109</v>
      </c>
      <c r="D458" s="69">
        <v>1</v>
      </c>
    </row>
    <row r="459" spans="1:4" x14ac:dyDescent="0.2">
      <c r="A459" s="22">
        <f t="shared" si="23"/>
        <v>410</v>
      </c>
      <c r="B459" s="74" t="s">
        <v>154</v>
      </c>
      <c r="C459" s="66" t="s">
        <v>10</v>
      </c>
      <c r="D459" s="69">
        <v>1</v>
      </c>
    </row>
    <row r="460" spans="1:4" x14ac:dyDescent="0.2">
      <c r="A460" s="22">
        <f t="shared" si="23"/>
        <v>411</v>
      </c>
      <c r="B460" s="74" t="s">
        <v>155</v>
      </c>
      <c r="C460" s="66" t="s">
        <v>10</v>
      </c>
      <c r="D460" s="69">
        <v>2</v>
      </c>
    </row>
    <row r="461" spans="1:4" x14ac:dyDescent="0.2">
      <c r="A461" s="22">
        <f t="shared" si="23"/>
        <v>412</v>
      </c>
      <c r="B461" s="74" t="s">
        <v>156</v>
      </c>
      <c r="C461" s="66" t="s">
        <v>10</v>
      </c>
      <c r="D461" s="69">
        <v>1</v>
      </c>
    </row>
    <row r="462" spans="1:4" x14ac:dyDescent="0.2">
      <c r="A462" s="22">
        <f t="shared" si="23"/>
        <v>413</v>
      </c>
      <c r="B462" s="74" t="s">
        <v>647</v>
      </c>
      <c r="C462" s="66" t="s">
        <v>10</v>
      </c>
      <c r="D462" s="69">
        <v>2</v>
      </c>
    </row>
    <row r="463" spans="1:4" x14ac:dyDescent="0.2">
      <c r="A463" s="22">
        <f t="shared" si="23"/>
        <v>414</v>
      </c>
      <c r="B463" s="74" t="s">
        <v>158</v>
      </c>
      <c r="C463" s="66" t="s">
        <v>10</v>
      </c>
      <c r="D463" s="69">
        <v>2</v>
      </c>
    </row>
    <row r="464" spans="1:4" x14ac:dyDescent="0.2">
      <c r="A464" s="22">
        <f t="shared" si="23"/>
        <v>415</v>
      </c>
      <c r="B464" s="74" t="s">
        <v>325</v>
      </c>
      <c r="C464" s="66" t="s">
        <v>10</v>
      </c>
      <c r="D464" s="69">
        <v>7</v>
      </c>
    </row>
    <row r="465" spans="1:4" x14ac:dyDescent="0.2">
      <c r="A465" s="22">
        <f t="shared" si="23"/>
        <v>416</v>
      </c>
      <c r="B465" s="74" t="s">
        <v>305</v>
      </c>
      <c r="C465" s="66" t="s">
        <v>10</v>
      </c>
      <c r="D465" s="69">
        <v>11</v>
      </c>
    </row>
    <row r="466" spans="1:4" x14ac:dyDescent="0.2">
      <c r="A466" s="22">
        <f t="shared" si="23"/>
        <v>417</v>
      </c>
      <c r="B466" s="74" t="s">
        <v>691</v>
      </c>
      <c r="C466" s="66" t="s">
        <v>10</v>
      </c>
      <c r="D466" s="70">
        <v>5</v>
      </c>
    </row>
    <row r="467" spans="1:4" x14ac:dyDescent="0.2">
      <c r="A467" s="22">
        <f t="shared" si="23"/>
        <v>418</v>
      </c>
      <c r="B467" s="74" t="s">
        <v>992</v>
      </c>
      <c r="C467" s="66" t="s">
        <v>10</v>
      </c>
      <c r="D467" s="70">
        <v>5</v>
      </c>
    </row>
    <row r="468" spans="1:4" ht="25.5" x14ac:dyDescent="0.2">
      <c r="A468" s="22">
        <f t="shared" si="23"/>
        <v>419</v>
      </c>
      <c r="B468" s="74" t="s">
        <v>157</v>
      </c>
      <c r="C468" s="65" t="s">
        <v>10</v>
      </c>
      <c r="D468" s="70">
        <v>1</v>
      </c>
    </row>
    <row r="469" spans="1:4" x14ac:dyDescent="0.2">
      <c r="A469" s="22">
        <f t="shared" si="23"/>
        <v>420</v>
      </c>
      <c r="B469" s="74" t="s">
        <v>993</v>
      </c>
      <c r="C469" s="66" t="s">
        <v>10</v>
      </c>
      <c r="D469" s="70">
        <v>1</v>
      </c>
    </row>
    <row r="470" spans="1:4" x14ac:dyDescent="0.2">
      <c r="A470" s="22">
        <f t="shared" si="23"/>
        <v>421</v>
      </c>
      <c r="B470" s="79" t="s">
        <v>1831</v>
      </c>
      <c r="C470" s="98" t="s">
        <v>10</v>
      </c>
      <c r="D470" s="80">
        <v>1</v>
      </c>
    </row>
    <row r="471" spans="1:4" ht="24.75" customHeight="1" x14ac:dyDescent="0.2">
      <c r="A471" s="22">
        <f t="shared" si="23"/>
        <v>422</v>
      </c>
      <c r="B471" s="74" t="s">
        <v>306</v>
      </c>
      <c r="C471" s="106" t="s">
        <v>10</v>
      </c>
      <c r="D471" s="70">
        <v>4</v>
      </c>
    </row>
    <row r="472" spans="1:4" ht="27" x14ac:dyDescent="0.2">
      <c r="A472" s="22">
        <f t="shared" si="23"/>
        <v>423</v>
      </c>
      <c r="B472" s="74" t="s">
        <v>594</v>
      </c>
      <c r="C472" s="65" t="s">
        <v>102</v>
      </c>
      <c r="D472" s="70">
        <v>23</v>
      </c>
    </row>
    <row r="473" spans="1:4" ht="27" x14ac:dyDescent="0.2">
      <c r="A473" s="22">
        <f t="shared" si="23"/>
        <v>424</v>
      </c>
      <c r="B473" s="74" t="s">
        <v>595</v>
      </c>
      <c r="C473" s="65" t="s">
        <v>102</v>
      </c>
      <c r="D473" s="70">
        <v>38</v>
      </c>
    </row>
    <row r="474" spans="1:4" ht="27" x14ac:dyDescent="0.2">
      <c r="A474" s="22">
        <f t="shared" si="23"/>
        <v>425</v>
      </c>
      <c r="B474" s="74" t="s">
        <v>596</v>
      </c>
      <c r="C474" s="65" t="s">
        <v>102</v>
      </c>
      <c r="D474" s="70">
        <v>12</v>
      </c>
    </row>
    <row r="475" spans="1:4" ht="27" x14ac:dyDescent="0.2">
      <c r="A475" s="22">
        <f t="shared" si="23"/>
        <v>426</v>
      </c>
      <c r="B475" s="74" t="s">
        <v>597</v>
      </c>
      <c r="C475" s="65" t="s">
        <v>102</v>
      </c>
      <c r="D475" s="70">
        <v>27</v>
      </c>
    </row>
    <row r="476" spans="1:4" ht="27" x14ac:dyDescent="0.2">
      <c r="A476" s="22">
        <f t="shared" si="23"/>
        <v>427</v>
      </c>
      <c r="B476" s="74" t="s">
        <v>995</v>
      </c>
      <c r="C476" s="65" t="s">
        <v>102</v>
      </c>
      <c r="D476" s="70">
        <v>450</v>
      </c>
    </row>
    <row r="477" spans="1:4" ht="27" x14ac:dyDescent="0.2">
      <c r="A477" s="22">
        <f t="shared" si="23"/>
        <v>428</v>
      </c>
      <c r="B477" s="74" t="s">
        <v>602</v>
      </c>
      <c r="C477" s="65" t="s">
        <v>102</v>
      </c>
      <c r="D477" s="70">
        <v>12</v>
      </c>
    </row>
    <row r="478" spans="1:4" ht="27" x14ac:dyDescent="0.2">
      <c r="A478" s="22">
        <f t="shared" si="23"/>
        <v>429</v>
      </c>
      <c r="B478" s="74" t="s">
        <v>600</v>
      </c>
      <c r="C478" s="65" t="s">
        <v>102</v>
      </c>
      <c r="D478" s="70">
        <v>4</v>
      </c>
    </row>
    <row r="479" spans="1:4" ht="25.5" x14ac:dyDescent="0.2">
      <c r="A479" s="22">
        <f t="shared" si="23"/>
        <v>430</v>
      </c>
      <c r="B479" s="74" t="s">
        <v>996</v>
      </c>
      <c r="C479" s="65" t="s">
        <v>102</v>
      </c>
      <c r="D479" s="70">
        <v>23</v>
      </c>
    </row>
    <row r="480" spans="1:4" ht="25.5" x14ac:dyDescent="0.2">
      <c r="A480" s="22">
        <f t="shared" si="23"/>
        <v>431</v>
      </c>
      <c r="B480" s="74" t="s">
        <v>997</v>
      </c>
      <c r="C480" s="65" t="s">
        <v>102</v>
      </c>
      <c r="D480" s="70">
        <v>24</v>
      </c>
    </row>
    <row r="481" spans="1:4" ht="25.5" x14ac:dyDescent="0.2">
      <c r="A481" s="22">
        <f t="shared" si="23"/>
        <v>432</v>
      </c>
      <c r="B481" s="74" t="s">
        <v>998</v>
      </c>
      <c r="C481" s="65" t="s">
        <v>102</v>
      </c>
      <c r="D481" s="69">
        <v>29</v>
      </c>
    </row>
    <row r="482" spans="1:4" ht="25.5" x14ac:dyDescent="0.2">
      <c r="A482" s="22">
        <f t="shared" si="23"/>
        <v>433</v>
      </c>
      <c r="B482" s="74" t="s">
        <v>999</v>
      </c>
      <c r="C482" s="65" t="s">
        <v>102</v>
      </c>
      <c r="D482" s="69">
        <v>480</v>
      </c>
    </row>
    <row r="483" spans="1:4" x14ac:dyDescent="0.2">
      <c r="A483" s="22">
        <f t="shared" si="23"/>
        <v>434</v>
      </c>
      <c r="B483" s="74" t="s">
        <v>1000</v>
      </c>
      <c r="C483" s="65" t="s">
        <v>102</v>
      </c>
      <c r="D483" s="70">
        <v>22</v>
      </c>
    </row>
    <row r="484" spans="1:4" x14ac:dyDescent="0.2">
      <c r="A484" s="22">
        <f t="shared" si="23"/>
        <v>435</v>
      </c>
      <c r="B484" s="74" t="s">
        <v>1001</v>
      </c>
      <c r="C484" s="65" t="s">
        <v>102</v>
      </c>
      <c r="D484" s="70">
        <v>12</v>
      </c>
    </row>
    <row r="485" spans="1:4" x14ac:dyDescent="0.2">
      <c r="A485" s="22">
        <f t="shared" si="23"/>
        <v>436</v>
      </c>
      <c r="B485" s="74" t="s">
        <v>160</v>
      </c>
      <c r="C485" s="65" t="s">
        <v>10</v>
      </c>
      <c r="D485" s="70">
        <v>4</v>
      </c>
    </row>
    <row r="486" spans="1:4" ht="14.25" x14ac:dyDescent="0.2">
      <c r="A486" s="22">
        <f t="shared" si="23"/>
        <v>437</v>
      </c>
      <c r="B486" s="74" t="s">
        <v>601</v>
      </c>
      <c r="C486" s="66" t="s">
        <v>10</v>
      </c>
      <c r="D486" s="69">
        <v>10</v>
      </c>
    </row>
    <row r="487" spans="1:4" x14ac:dyDescent="0.2">
      <c r="A487" s="22">
        <f t="shared" si="23"/>
        <v>438</v>
      </c>
      <c r="B487" s="74" t="s">
        <v>161</v>
      </c>
      <c r="C487" s="65" t="s">
        <v>10</v>
      </c>
      <c r="D487" s="69">
        <v>1300</v>
      </c>
    </row>
    <row r="488" spans="1:4" x14ac:dyDescent="0.2">
      <c r="A488" s="22">
        <f t="shared" si="23"/>
        <v>439</v>
      </c>
      <c r="B488" s="74" t="s">
        <v>162</v>
      </c>
      <c r="C488" s="65" t="s">
        <v>10</v>
      </c>
      <c r="D488" s="70">
        <v>5</v>
      </c>
    </row>
    <row r="489" spans="1:4" x14ac:dyDescent="0.2">
      <c r="A489" s="22">
        <f t="shared" si="23"/>
        <v>440</v>
      </c>
      <c r="B489" s="74" t="s">
        <v>163</v>
      </c>
      <c r="C489" s="65" t="s">
        <v>10</v>
      </c>
      <c r="D489" s="70">
        <v>5</v>
      </c>
    </row>
    <row r="490" spans="1:4" ht="25.5" x14ac:dyDescent="0.2">
      <c r="A490" s="22">
        <f t="shared" ref="A490:A496" si="24">+A489+1</f>
        <v>441</v>
      </c>
      <c r="B490" s="74" t="s">
        <v>164</v>
      </c>
      <c r="C490" s="65" t="s">
        <v>10</v>
      </c>
      <c r="D490" s="69">
        <v>15</v>
      </c>
    </row>
    <row r="491" spans="1:4" x14ac:dyDescent="0.2">
      <c r="A491" s="22">
        <f t="shared" si="24"/>
        <v>442</v>
      </c>
      <c r="B491" s="74" t="s">
        <v>163</v>
      </c>
      <c r="C491" s="65" t="s">
        <v>10</v>
      </c>
      <c r="D491" s="70">
        <v>15</v>
      </c>
    </row>
    <row r="492" spans="1:4" x14ac:dyDescent="0.2">
      <c r="A492" s="22">
        <f t="shared" si="24"/>
        <v>443</v>
      </c>
      <c r="B492" s="75" t="s">
        <v>307</v>
      </c>
      <c r="C492" s="65" t="s">
        <v>102</v>
      </c>
      <c r="D492" s="70">
        <v>40</v>
      </c>
    </row>
    <row r="493" spans="1:4" x14ac:dyDescent="0.2">
      <c r="A493" s="22">
        <f t="shared" si="24"/>
        <v>444</v>
      </c>
      <c r="B493" s="75" t="s">
        <v>308</v>
      </c>
      <c r="C493" s="65" t="s">
        <v>102</v>
      </c>
      <c r="D493" s="70">
        <v>30</v>
      </c>
    </row>
    <row r="494" spans="1:4" x14ac:dyDescent="0.2">
      <c r="A494" s="22">
        <f t="shared" si="24"/>
        <v>445</v>
      </c>
      <c r="B494" s="75" t="s">
        <v>309</v>
      </c>
      <c r="C494" s="65" t="s">
        <v>10</v>
      </c>
      <c r="D494" s="70">
        <v>6</v>
      </c>
    </row>
    <row r="495" spans="1:4" x14ac:dyDescent="0.2">
      <c r="A495" s="22">
        <f t="shared" si="24"/>
        <v>446</v>
      </c>
      <c r="B495" s="74" t="s">
        <v>165</v>
      </c>
      <c r="C495" s="65" t="s">
        <v>11</v>
      </c>
      <c r="D495" s="70">
        <v>0.4</v>
      </c>
    </row>
    <row r="496" spans="1:4" ht="25.5" x14ac:dyDescent="0.2">
      <c r="A496" s="22">
        <f t="shared" si="24"/>
        <v>447</v>
      </c>
      <c r="B496" s="78" t="s">
        <v>1684</v>
      </c>
      <c r="C496" s="66" t="s">
        <v>593</v>
      </c>
      <c r="D496" s="69">
        <v>10</v>
      </c>
    </row>
    <row r="497" spans="1:4" ht="22.5" customHeight="1" x14ac:dyDescent="0.2">
      <c r="A497" s="84"/>
      <c r="B497" s="87" t="s">
        <v>167</v>
      </c>
      <c r="C497" s="84"/>
      <c r="D497" s="84"/>
    </row>
    <row r="498" spans="1:4" ht="51" x14ac:dyDescent="0.2">
      <c r="A498" s="22">
        <f>+A496+1</f>
        <v>448</v>
      </c>
      <c r="B498" s="74" t="s">
        <v>168</v>
      </c>
      <c r="C498" s="107" t="s">
        <v>10</v>
      </c>
      <c r="D498" s="70">
        <v>93</v>
      </c>
    </row>
    <row r="499" spans="1:4" ht="51" x14ac:dyDescent="0.2">
      <c r="A499" s="22">
        <f t="shared" ref="A499:A546" si="25">+A498+1</f>
        <v>449</v>
      </c>
      <c r="B499" s="74" t="s">
        <v>169</v>
      </c>
      <c r="C499" s="107" t="s">
        <v>10</v>
      </c>
      <c r="D499" s="70">
        <v>76</v>
      </c>
    </row>
    <row r="500" spans="1:4" ht="38.25" x14ac:dyDescent="0.2">
      <c r="A500" s="22">
        <f t="shared" si="25"/>
        <v>450</v>
      </c>
      <c r="B500" s="74" t="s">
        <v>1002</v>
      </c>
      <c r="C500" s="107" t="s">
        <v>10</v>
      </c>
      <c r="D500" s="70">
        <v>14</v>
      </c>
    </row>
    <row r="501" spans="1:4" ht="38.25" x14ac:dyDescent="0.2">
      <c r="A501" s="22">
        <f t="shared" si="25"/>
        <v>451</v>
      </c>
      <c r="B501" s="74" t="s">
        <v>1003</v>
      </c>
      <c r="C501" s="107" t="s">
        <v>10</v>
      </c>
      <c r="D501" s="70">
        <v>30</v>
      </c>
    </row>
    <row r="502" spans="1:4" ht="25.5" x14ac:dyDescent="0.2">
      <c r="A502" s="22">
        <f t="shared" si="25"/>
        <v>452</v>
      </c>
      <c r="B502" s="74" t="s">
        <v>648</v>
      </c>
      <c r="C502" s="107" t="s">
        <v>10</v>
      </c>
      <c r="D502" s="70">
        <v>26</v>
      </c>
    </row>
    <row r="503" spans="1:4" ht="25.5" x14ac:dyDescent="0.2">
      <c r="A503" s="22">
        <f t="shared" si="25"/>
        <v>453</v>
      </c>
      <c r="B503" s="74" t="s">
        <v>1004</v>
      </c>
      <c r="C503" s="107" t="s">
        <v>10</v>
      </c>
      <c r="D503" s="70">
        <v>26</v>
      </c>
    </row>
    <row r="504" spans="1:4" ht="27" x14ac:dyDescent="0.2">
      <c r="A504" s="22">
        <f t="shared" si="25"/>
        <v>454</v>
      </c>
      <c r="B504" s="74" t="s">
        <v>599</v>
      </c>
      <c r="C504" s="65" t="s">
        <v>102</v>
      </c>
      <c r="D504" s="70">
        <v>300</v>
      </c>
    </row>
    <row r="505" spans="1:4" ht="27" x14ac:dyDescent="0.2">
      <c r="A505" s="22">
        <f t="shared" si="25"/>
        <v>455</v>
      </c>
      <c r="B505" s="74" t="s">
        <v>603</v>
      </c>
      <c r="C505" s="65" t="s">
        <v>102</v>
      </c>
      <c r="D505" s="70">
        <v>600</v>
      </c>
    </row>
    <row r="506" spans="1:4" ht="27" x14ac:dyDescent="0.2">
      <c r="A506" s="22">
        <f t="shared" si="25"/>
        <v>456</v>
      </c>
      <c r="B506" s="74" t="s">
        <v>598</v>
      </c>
      <c r="C506" s="65" t="s">
        <v>102</v>
      </c>
      <c r="D506" s="70">
        <v>2050</v>
      </c>
    </row>
    <row r="507" spans="1:4" ht="25.5" x14ac:dyDescent="0.2">
      <c r="A507" s="22">
        <f t="shared" si="25"/>
        <v>457</v>
      </c>
      <c r="B507" s="74" t="s">
        <v>999</v>
      </c>
      <c r="C507" s="65" t="s">
        <v>102</v>
      </c>
      <c r="D507" s="69">
        <v>2950</v>
      </c>
    </row>
    <row r="508" spans="1:4" x14ac:dyDescent="0.2">
      <c r="A508" s="22">
        <f t="shared" si="25"/>
        <v>458</v>
      </c>
      <c r="B508" s="74" t="s">
        <v>159</v>
      </c>
      <c r="C508" s="107" t="s">
        <v>10</v>
      </c>
      <c r="D508" s="70">
        <v>42</v>
      </c>
    </row>
    <row r="509" spans="1:4" x14ac:dyDescent="0.2">
      <c r="A509" s="22">
        <f t="shared" si="25"/>
        <v>459</v>
      </c>
      <c r="B509" s="74" t="s">
        <v>170</v>
      </c>
      <c r="C509" s="107" t="s">
        <v>10</v>
      </c>
      <c r="D509" s="70">
        <v>25</v>
      </c>
    </row>
    <row r="510" spans="1:4" ht="25.5" x14ac:dyDescent="0.2">
      <c r="A510" s="22">
        <f t="shared" si="25"/>
        <v>460</v>
      </c>
      <c r="B510" s="74" t="s">
        <v>1005</v>
      </c>
      <c r="C510" s="107" t="s">
        <v>10</v>
      </c>
      <c r="D510" s="70">
        <v>124</v>
      </c>
    </row>
    <row r="511" spans="1:4" ht="25.5" x14ac:dyDescent="0.2">
      <c r="A511" s="22">
        <f t="shared" si="25"/>
        <v>461</v>
      </c>
      <c r="B511" s="74" t="s">
        <v>1006</v>
      </c>
      <c r="C511" s="107" t="s">
        <v>10</v>
      </c>
      <c r="D511" s="70">
        <v>6</v>
      </c>
    </row>
    <row r="512" spans="1:4" x14ac:dyDescent="0.2">
      <c r="A512" s="22">
        <f t="shared" si="25"/>
        <v>462</v>
      </c>
      <c r="B512" s="74" t="s">
        <v>171</v>
      </c>
      <c r="C512" s="65" t="s">
        <v>10</v>
      </c>
      <c r="D512" s="70">
        <v>197</v>
      </c>
    </row>
    <row r="513" spans="1:4" x14ac:dyDescent="0.2">
      <c r="A513" s="22">
        <f t="shared" si="25"/>
        <v>463</v>
      </c>
      <c r="B513" s="74" t="s">
        <v>172</v>
      </c>
      <c r="C513" s="65" t="s">
        <v>10</v>
      </c>
      <c r="D513" s="70">
        <v>170</v>
      </c>
    </row>
    <row r="514" spans="1:4" x14ac:dyDescent="0.2">
      <c r="A514" s="22">
        <f t="shared" si="25"/>
        <v>464</v>
      </c>
      <c r="B514" s="74" t="s">
        <v>173</v>
      </c>
      <c r="C514" s="65" t="s">
        <v>10</v>
      </c>
      <c r="D514" s="70">
        <v>50</v>
      </c>
    </row>
    <row r="515" spans="1:4" x14ac:dyDescent="0.2">
      <c r="A515" s="22">
        <f t="shared" si="25"/>
        <v>465</v>
      </c>
      <c r="B515" s="74" t="s">
        <v>163</v>
      </c>
      <c r="C515" s="107" t="s">
        <v>10</v>
      </c>
      <c r="D515" s="70">
        <v>50</v>
      </c>
    </row>
    <row r="516" spans="1:4" x14ac:dyDescent="0.2">
      <c r="A516" s="22">
        <f t="shared" si="25"/>
        <v>466</v>
      </c>
      <c r="B516" s="74" t="s">
        <v>174</v>
      </c>
      <c r="C516" s="65" t="s">
        <v>10</v>
      </c>
      <c r="D516" s="69">
        <v>7300</v>
      </c>
    </row>
    <row r="517" spans="1:4" ht="35.25" customHeight="1" x14ac:dyDescent="0.2">
      <c r="A517" s="24"/>
      <c r="B517" s="17" t="s">
        <v>175</v>
      </c>
      <c r="C517" s="7"/>
      <c r="D517" s="12"/>
    </row>
    <row r="518" spans="1:4" ht="27.75" customHeight="1" x14ac:dyDescent="0.2">
      <c r="A518" s="135" t="s">
        <v>176</v>
      </c>
      <c r="B518" s="135"/>
      <c r="C518" s="135"/>
      <c r="D518" s="135"/>
    </row>
    <row r="519" spans="1:4" ht="24" customHeight="1" x14ac:dyDescent="0.2">
      <c r="A519" s="84"/>
      <c r="B519" s="87" t="s">
        <v>177</v>
      </c>
      <c r="C519" s="84"/>
      <c r="D519" s="84"/>
    </row>
    <row r="520" spans="1:4" x14ac:dyDescent="0.2">
      <c r="A520" s="22">
        <f>+A516+1</f>
        <v>467</v>
      </c>
      <c r="B520" s="74" t="s">
        <v>178</v>
      </c>
      <c r="C520" s="99" t="s">
        <v>109</v>
      </c>
      <c r="D520" s="70">
        <v>1</v>
      </c>
    </row>
    <row r="521" spans="1:4" x14ac:dyDescent="0.2">
      <c r="A521" s="22">
        <f t="shared" si="25"/>
        <v>468</v>
      </c>
      <c r="B521" s="74" t="s">
        <v>604</v>
      </c>
      <c r="C521" s="99" t="s">
        <v>10</v>
      </c>
      <c r="D521" s="70">
        <v>1</v>
      </c>
    </row>
    <row r="522" spans="1:4" x14ac:dyDescent="0.2">
      <c r="A522" s="22">
        <f t="shared" si="25"/>
        <v>469</v>
      </c>
      <c r="B522" s="74" t="s">
        <v>605</v>
      </c>
      <c r="C522" s="99" t="s">
        <v>109</v>
      </c>
      <c r="D522" s="70">
        <v>1</v>
      </c>
    </row>
    <row r="523" spans="1:4" x14ac:dyDescent="0.2">
      <c r="A523" s="22">
        <f t="shared" si="25"/>
        <v>470</v>
      </c>
      <c r="B523" s="74" t="s">
        <v>179</v>
      </c>
      <c r="C523" s="99" t="s">
        <v>10</v>
      </c>
      <c r="D523" s="70">
        <v>1</v>
      </c>
    </row>
    <row r="524" spans="1:4" x14ac:dyDescent="0.2">
      <c r="A524" s="22">
        <f t="shared" si="25"/>
        <v>471</v>
      </c>
      <c r="B524" s="74" t="s">
        <v>180</v>
      </c>
      <c r="C524" s="99" t="s">
        <v>10</v>
      </c>
      <c r="D524" s="70">
        <v>3</v>
      </c>
    </row>
    <row r="525" spans="1:4" x14ac:dyDescent="0.2">
      <c r="A525" s="22">
        <f t="shared" si="25"/>
        <v>472</v>
      </c>
      <c r="B525" s="100" t="s">
        <v>181</v>
      </c>
      <c r="C525" s="99" t="s">
        <v>10</v>
      </c>
      <c r="D525" s="70">
        <v>4</v>
      </c>
    </row>
    <row r="526" spans="1:4" x14ac:dyDescent="0.2">
      <c r="A526" s="22">
        <f t="shared" si="25"/>
        <v>473</v>
      </c>
      <c r="B526" s="74" t="s">
        <v>182</v>
      </c>
      <c r="C526" s="99" t="s">
        <v>10</v>
      </c>
      <c r="D526" s="70">
        <v>1</v>
      </c>
    </row>
    <row r="527" spans="1:4" x14ac:dyDescent="0.2">
      <c r="A527" s="22">
        <f t="shared" si="25"/>
        <v>474</v>
      </c>
      <c r="B527" s="74" t="s">
        <v>183</v>
      </c>
      <c r="C527" s="99" t="s">
        <v>10</v>
      </c>
      <c r="D527" s="70">
        <v>1</v>
      </c>
    </row>
    <row r="528" spans="1:4" ht="25.5" x14ac:dyDescent="0.2">
      <c r="A528" s="22">
        <f t="shared" si="25"/>
        <v>475</v>
      </c>
      <c r="B528" s="74" t="s">
        <v>606</v>
      </c>
      <c r="C528" s="99" t="s">
        <v>10</v>
      </c>
      <c r="D528" s="70">
        <v>1</v>
      </c>
    </row>
    <row r="529" spans="1:4" x14ac:dyDescent="0.2">
      <c r="A529" s="22">
        <f t="shared" si="25"/>
        <v>476</v>
      </c>
      <c r="B529" s="79" t="s">
        <v>1832</v>
      </c>
      <c r="C529" s="98" t="s">
        <v>10</v>
      </c>
      <c r="D529" s="70">
        <v>2</v>
      </c>
    </row>
    <row r="530" spans="1:4" x14ac:dyDescent="0.2">
      <c r="A530" s="22">
        <f t="shared" si="25"/>
        <v>477</v>
      </c>
      <c r="B530" s="75" t="s">
        <v>1685</v>
      </c>
      <c r="C530" s="65" t="s">
        <v>335</v>
      </c>
      <c r="D530" s="80">
        <v>64</v>
      </c>
    </row>
    <row r="531" spans="1:4" x14ac:dyDescent="0.2">
      <c r="A531" s="22">
        <f t="shared" si="25"/>
        <v>478</v>
      </c>
      <c r="B531" s="75" t="s">
        <v>1686</v>
      </c>
      <c r="C531" s="65" t="s">
        <v>335</v>
      </c>
      <c r="D531" s="70">
        <v>24</v>
      </c>
    </row>
    <row r="532" spans="1:4" x14ac:dyDescent="0.2">
      <c r="A532" s="22">
        <f t="shared" si="25"/>
        <v>479</v>
      </c>
      <c r="B532" s="100" t="s">
        <v>184</v>
      </c>
      <c r="C532" s="65" t="s">
        <v>335</v>
      </c>
      <c r="D532" s="70">
        <v>13</v>
      </c>
    </row>
    <row r="533" spans="1:4" x14ac:dyDescent="0.2">
      <c r="A533" s="22">
        <f t="shared" si="25"/>
        <v>480</v>
      </c>
      <c r="B533" s="100" t="s">
        <v>185</v>
      </c>
      <c r="C533" s="65" t="s">
        <v>335</v>
      </c>
      <c r="D533" s="70">
        <v>2</v>
      </c>
    </row>
    <row r="534" spans="1:4" x14ac:dyDescent="0.2">
      <c r="A534" s="22">
        <f t="shared" si="25"/>
        <v>481</v>
      </c>
      <c r="B534" s="74" t="s">
        <v>186</v>
      </c>
      <c r="C534" s="99" t="s">
        <v>102</v>
      </c>
      <c r="D534" s="70">
        <v>60</v>
      </c>
    </row>
    <row r="535" spans="1:4" ht="14.25" x14ac:dyDescent="0.2">
      <c r="A535" s="22">
        <f t="shared" si="25"/>
        <v>482</v>
      </c>
      <c r="B535" s="100" t="s">
        <v>607</v>
      </c>
      <c r="C535" s="99" t="s">
        <v>102</v>
      </c>
      <c r="D535" s="80">
        <v>650</v>
      </c>
    </row>
    <row r="536" spans="1:4" ht="14.25" x14ac:dyDescent="0.2">
      <c r="A536" s="22">
        <f t="shared" si="25"/>
        <v>483</v>
      </c>
      <c r="B536" s="100" t="s">
        <v>608</v>
      </c>
      <c r="C536" s="99" t="s">
        <v>102</v>
      </c>
      <c r="D536" s="70">
        <v>280</v>
      </c>
    </row>
    <row r="537" spans="1:4" ht="27" x14ac:dyDescent="0.2">
      <c r="A537" s="22">
        <f t="shared" si="25"/>
        <v>484</v>
      </c>
      <c r="B537" s="74" t="s">
        <v>598</v>
      </c>
      <c r="C537" s="99" t="s">
        <v>102</v>
      </c>
      <c r="D537" s="70">
        <v>80</v>
      </c>
    </row>
    <row r="538" spans="1:4" x14ac:dyDescent="0.2">
      <c r="A538" s="22">
        <f t="shared" si="25"/>
        <v>485</v>
      </c>
      <c r="B538" s="74" t="s">
        <v>174</v>
      </c>
      <c r="C538" s="99" t="s">
        <v>10</v>
      </c>
      <c r="D538" s="69">
        <v>2600</v>
      </c>
    </row>
    <row r="539" spans="1:4" ht="25.5" x14ac:dyDescent="0.2">
      <c r="A539" s="22">
        <f t="shared" si="25"/>
        <v>486</v>
      </c>
      <c r="B539" s="74" t="s">
        <v>1007</v>
      </c>
      <c r="C539" s="65" t="s">
        <v>102</v>
      </c>
      <c r="D539" s="70">
        <v>1070</v>
      </c>
    </row>
    <row r="540" spans="1:4" x14ac:dyDescent="0.2">
      <c r="A540" s="22">
        <f t="shared" si="25"/>
        <v>487</v>
      </c>
      <c r="B540" s="74" t="s">
        <v>1008</v>
      </c>
      <c r="C540" s="66" t="s">
        <v>102</v>
      </c>
      <c r="D540" s="71">
        <v>200</v>
      </c>
    </row>
    <row r="541" spans="1:4" x14ac:dyDescent="0.2">
      <c r="A541" s="22">
        <f t="shared" si="25"/>
        <v>488</v>
      </c>
      <c r="B541" s="74" t="s">
        <v>187</v>
      </c>
      <c r="C541" s="66" t="s">
        <v>11</v>
      </c>
      <c r="D541" s="69">
        <v>90</v>
      </c>
    </row>
    <row r="542" spans="1:4" x14ac:dyDescent="0.2">
      <c r="A542" s="22">
        <f t="shared" si="25"/>
        <v>489</v>
      </c>
      <c r="B542" s="74" t="s">
        <v>1687</v>
      </c>
      <c r="C542" s="99" t="s">
        <v>10</v>
      </c>
      <c r="D542" s="69">
        <v>1</v>
      </c>
    </row>
    <row r="543" spans="1:4" x14ac:dyDescent="0.2">
      <c r="A543" s="22">
        <f t="shared" si="25"/>
        <v>490</v>
      </c>
      <c r="B543" s="74" t="s">
        <v>163</v>
      </c>
      <c r="C543" s="99" t="s">
        <v>10</v>
      </c>
      <c r="D543" s="69">
        <v>1</v>
      </c>
    </row>
    <row r="544" spans="1:4" x14ac:dyDescent="0.2">
      <c r="A544" s="22">
        <f t="shared" si="25"/>
        <v>491</v>
      </c>
      <c r="B544" s="74" t="s">
        <v>173</v>
      </c>
      <c r="C544" s="99" t="s">
        <v>10</v>
      </c>
      <c r="D544" s="69">
        <v>80</v>
      </c>
    </row>
    <row r="545" spans="1:4" x14ac:dyDescent="0.2">
      <c r="A545" s="22">
        <f t="shared" si="25"/>
        <v>492</v>
      </c>
      <c r="B545" s="74" t="s">
        <v>163</v>
      </c>
      <c r="C545" s="99" t="s">
        <v>10</v>
      </c>
      <c r="D545" s="69">
        <v>80</v>
      </c>
    </row>
    <row r="546" spans="1:4" ht="25.5" x14ac:dyDescent="0.2">
      <c r="A546" s="22">
        <f t="shared" si="25"/>
        <v>493</v>
      </c>
      <c r="B546" s="100" t="s">
        <v>1009</v>
      </c>
      <c r="C546" s="108" t="s">
        <v>109</v>
      </c>
      <c r="D546" s="69">
        <v>1</v>
      </c>
    </row>
    <row r="547" spans="1:4" ht="24.75" customHeight="1" x14ac:dyDescent="0.2">
      <c r="A547" s="22"/>
      <c r="B547" s="87" t="s">
        <v>188</v>
      </c>
      <c r="C547" s="42"/>
      <c r="D547" s="45"/>
    </row>
    <row r="548" spans="1:4" x14ac:dyDescent="0.2">
      <c r="A548" s="22">
        <f>+A546+1</f>
        <v>494</v>
      </c>
      <c r="B548" s="75" t="s">
        <v>1010</v>
      </c>
      <c r="C548" s="65" t="s">
        <v>10</v>
      </c>
      <c r="D548" s="70">
        <v>1</v>
      </c>
    </row>
    <row r="549" spans="1:4" x14ac:dyDescent="0.2">
      <c r="A549" s="22">
        <f t="shared" ref="A549:A600" si="26">+A548+1</f>
        <v>495</v>
      </c>
      <c r="B549" s="75" t="s">
        <v>189</v>
      </c>
      <c r="C549" s="65" t="s">
        <v>10</v>
      </c>
      <c r="D549" s="70">
        <v>4</v>
      </c>
    </row>
    <row r="550" spans="1:4" x14ac:dyDescent="0.2">
      <c r="A550" s="22">
        <f t="shared" si="26"/>
        <v>496</v>
      </c>
      <c r="B550" s="75" t="s">
        <v>1011</v>
      </c>
      <c r="C550" s="65" t="s">
        <v>10</v>
      </c>
      <c r="D550" s="70">
        <v>1</v>
      </c>
    </row>
    <row r="551" spans="1:4" x14ac:dyDescent="0.2">
      <c r="A551" s="22">
        <f t="shared" si="26"/>
        <v>497</v>
      </c>
      <c r="B551" s="75" t="s">
        <v>190</v>
      </c>
      <c r="C551" s="65" t="s">
        <v>10</v>
      </c>
      <c r="D551" s="70">
        <v>1</v>
      </c>
    </row>
    <row r="552" spans="1:4" ht="25.5" x14ac:dyDescent="0.2">
      <c r="A552" s="22">
        <f t="shared" si="26"/>
        <v>498</v>
      </c>
      <c r="B552" s="74" t="s">
        <v>191</v>
      </c>
      <c r="C552" s="65" t="s">
        <v>10</v>
      </c>
      <c r="D552" s="80">
        <v>2</v>
      </c>
    </row>
    <row r="553" spans="1:4" ht="25.5" x14ac:dyDescent="0.2">
      <c r="A553" s="22">
        <f t="shared" si="26"/>
        <v>499</v>
      </c>
      <c r="B553" s="75" t="s">
        <v>192</v>
      </c>
      <c r="C553" s="65" t="s">
        <v>10</v>
      </c>
      <c r="D553" s="80">
        <v>12</v>
      </c>
    </row>
    <row r="554" spans="1:4" x14ac:dyDescent="0.2">
      <c r="A554" s="22">
        <f t="shared" si="26"/>
        <v>500</v>
      </c>
      <c r="B554" s="74" t="s">
        <v>193</v>
      </c>
      <c r="C554" s="66" t="s">
        <v>10</v>
      </c>
      <c r="D554" s="69">
        <v>14</v>
      </c>
    </row>
    <row r="555" spans="1:4" x14ac:dyDescent="0.2">
      <c r="A555" s="22">
        <f t="shared" si="26"/>
        <v>501</v>
      </c>
      <c r="B555" s="74" t="s">
        <v>194</v>
      </c>
      <c r="C555" s="65" t="s">
        <v>10</v>
      </c>
      <c r="D555" s="70">
        <v>1</v>
      </c>
    </row>
    <row r="556" spans="1:4" x14ac:dyDescent="0.2">
      <c r="A556" s="22">
        <f t="shared" si="26"/>
        <v>502</v>
      </c>
      <c r="B556" s="75" t="s">
        <v>195</v>
      </c>
      <c r="C556" s="65" t="s">
        <v>102</v>
      </c>
      <c r="D556" s="70">
        <v>620</v>
      </c>
    </row>
    <row r="557" spans="1:4" x14ac:dyDescent="0.2">
      <c r="A557" s="22">
        <f t="shared" si="26"/>
        <v>503</v>
      </c>
      <c r="B557" s="75" t="s">
        <v>196</v>
      </c>
      <c r="C557" s="65" t="s">
        <v>10</v>
      </c>
      <c r="D557" s="70">
        <v>28</v>
      </c>
    </row>
    <row r="558" spans="1:4" x14ac:dyDescent="0.2">
      <c r="A558" s="22">
        <f t="shared" si="26"/>
        <v>504</v>
      </c>
      <c r="B558" s="74" t="s">
        <v>174</v>
      </c>
      <c r="C558" s="65" t="s">
        <v>10</v>
      </c>
      <c r="D558" s="70">
        <v>1500</v>
      </c>
    </row>
    <row r="559" spans="1:4" x14ac:dyDescent="0.2">
      <c r="A559" s="22">
        <f t="shared" si="26"/>
        <v>505</v>
      </c>
      <c r="B559" s="75" t="s">
        <v>197</v>
      </c>
      <c r="C559" s="65" t="s">
        <v>10</v>
      </c>
      <c r="D559" s="70">
        <v>14</v>
      </c>
    </row>
    <row r="560" spans="1:4" ht="25.5" x14ac:dyDescent="0.2">
      <c r="A560" s="22">
        <f t="shared" si="26"/>
        <v>506</v>
      </c>
      <c r="B560" s="74" t="s">
        <v>1007</v>
      </c>
      <c r="C560" s="65" t="s">
        <v>102</v>
      </c>
      <c r="D560" s="70">
        <v>620</v>
      </c>
    </row>
    <row r="561" spans="1:4" x14ac:dyDescent="0.2">
      <c r="A561" s="22">
        <f t="shared" si="26"/>
        <v>507</v>
      </c>
      <c r="B561" s="74" t="s">
        <v>173</v>
      </c>
      <c r="C561" s="66" t="s">
        <v>10</v>
      </c>
      <c r="D561" s="69">
        <v>22</v>
      </c>
    </row>
    <row r="562" spans="1:4" x14ac:dyDescent="0.2">
      <c r="A562" s="22">
        <f t="shared" si="26"/>
        <v>508</v>
      </c>
      <c r="B562" s="74" t="s">
        <v>163</v>
      </c>
      <c r="C562" s="66" t="s">
        <v>10</v>
      </c>
      <c r="D562" s="69">
        <v>22</v>
      </c>
    </row>
    <row r="563" spans="1:4" x14ac:dyDescent="0.2">
      <c r="A563" s="22">
        <f t="shared" si="26"/>
        <v>509</v>
      </c>
      <c r="B563" s="74" t="s">
        <v>198</v>
      </c>
      <c r="C563" s="107" t="s">
        <v>10</v>
      </c>
      <c r="D563" s="70">
        <v>12</v>
      </c>
    </row>
    <row r="564" spans="1:4" x14ac:dyDescent="0.2">
      <c r="A564" s="22">
        <f t="shared" si="26"/>
        <v>510</v>
      </c>
      <c r="B564" s="74" t="s">
        <v>163</v>
      </c>
      <c r="C564" s="107" t="s">
        <v>10</v>
      </c>
      <c r="D564" s="70">
        <v>12</v>
      </c>
    </row>
    <row r="565" spans="1:4" ht="25.5" x14ac:dyDescent="0.2">
      <c r="A565" s="22">
        <f t="shared" si="26"/>
        <v>511</v>
      </c>
      <c r="B565" s="75" t="s">
        <v>1009</v>
      </c>
      <c r="C565" s="65" t="s">
        <v>199</v>
      </c>
      <c r="D565" s="70">
        <v>14</v>
      </c>
    </row>
    <row r="566" spans="1:4" ht="23.25" customHeight="1" x14ac:dyDescent="0.2">
      <c r="A566" s="22"/>
      <c r="B566" s="87" t="s">
        <v>200</v>
      </c>
      <c r="C566" s="59"/>
      <c r="D566" s="57"/>
    </row>
    <row r="567" spans="1:4" x14ac:dyDescent="0.2">
      <c r="A567" s="22">
        <f>+A565+1</f>
        <v>512</v>
      </c>
      <c r="B567" s="75" t="s">
        <v>201</v>
      </c>
      <c r="C567" s="65" t="s">
        <v>10</v>
      </c>
      <c r="D567" s="70">
        <v>1</v>
      </c>
    </row>
    <row r="568" spans="1:4" x14ac:dyDescent="0.2">
      <c r="A568" s="22">
        <f t="shared" si="26"/>
        <v>513</v>
      </c>
      <c r="B568" s="75" t="s">
        <v>202</v>
      </c>
      <c r="C568" s="65" t="s">
        <v>10</v>
      </c>
      <c r="D568" s="70">
        <v>1</v>
      </c>
    </row>
    <row r="569" spans="1:4" x14ac:dyDescent="0.2">
      <c r="A569" s="22">
        <f t="shared" si="26"/>
        <v>514</v>
      </c>
      <c r="B569" s="75" t="s">
        <v>203</v>
      </c>
      <c r="C569" s="65" t="s">
        <v>10</v>
      </c>
      <c r="D569" s="70">
        <v>1</v>
      </c>
    </row>
    <row r="570" spans="1:4" x14ac:dyDescent="0.2">
      <c r="A570" s="22">
        <f t="shared" si="26"/>
        <v>515</v>
      </c>
      <c r="B570" s="75" t="s">
        <v>204</v>
      </c>
      <c r="C570" s="65" t="s">
        <v>10</v>
      </c>
      <c r="D570" s="70">
        <v>1</v>
      </c>
    </row>
    <row r="571" spans="1:4" x14ac:dyDescent="0.2">
      <c r="A571" s="22">
        <f t="shared" si="26"/>
        <v>516</v>
      </c>
      <c r="B571" s="74" t="s">
        <v>205</v>
      </c>
      <c r="C571" s="65" t="s">
        <v>10</v>
      </c>
      <c r="D571" s="71">
        <v>12</v>
      </c>
    </row>
    <row r="572" spans="1:4" x14ac:dyDescent="0.2">
      <c r="A572" s="22">
        <f t="shared" si="26"/>
        <v>517</v>
      </c>
      <c r="B572" s="75" t="s">
        <v>1011</v>
      </c>
      <c r="C572" s="65" t="s">
        <v>10</v>
      </c>
      <c r="D572" s="70">
        <v>1</v>
      </c>
    </row>
    <row r="573" spans="1:4" x14ac:dyDescent="0.2">
      <c r="A573" s="22">
        <f t="shared" si="26"/>
        <v>518</v>
      </c>
      <c r="B573" s="75" t="s">
        <v>206</v>
      </c>
      <c r="C573" s="65" t="s">
        <v>10</v>
      </c>
      <c r="D573" s="70">
        <v>12</v>
      </c>
    </row>
    <row r="574" spans="1:4" x14ac:dyDescent="0.2">
      <c r="A574" s="22">
        <f t="shared" si="26"/>
        <v>519</v>
      </c>
      <c r="B574" s="74" t="s">
        <v>186</v>
      </c>
      <c r="C574" s="65" t="s">
        <v>102</v>
      </c>
      <c r="D574" s="70">
        <v>450</v>
      </c>
    </row>
    <row r="575" spans="1:4" x14ac:dyDescent="0.2">
      <c r="A575" s="22">
        <f t="shared" si="26"/>
        <v>520</v>
      </c>
      <c r="B575" s="75" t="s">
        <v>196</v>
      </c>
      <c r="C575" s="65" t="s">
        <v>10</v>
      </c>
      <c r="D575" s="70">
        <v>24</v>
      </c>
    </row>
    <row r="576" spans="1:4" x14ac:dyDescent="0.2">
      <c r="A576" s="22">
        <f t="shared" si="26"/>
        <v>521</v>
      </c>
      <c r="B576" s="74" t="s">
        <v>174</v>
      </c>
      <c r="C576" s="65" t="s">
        <v>10</v>
      </c>
      <c r="D576" s="70">
        <v>1100</v>
      </c>
    </row>
    <row r="577" spans="1:4" ht="25.5" x14ac:dyDescent="0.2">
      <c r="A577" s="22">
        <f t="shared" si="26"/>
        <v>522</v>
      </c>
      <c r="B577" s="74" t="s">
        <v>1007</v>
      </c>
      <c r="C577" s="65" t="s">
        <v>102</v>
      </c>
      <c r="D577" s="70">
        <v>450</v>
      </c>
    </row>
    <row r="578" spans="1:4" ht="25.5" x14ac:dyDescent="0.2">
      <c r="A578" s="22">
        <f t="shared" si="26"/>
        <v>523</v>
      </c>
      <c r="B578" s="75" t="s">
        <v>1009</v>
      </c>
      <c r="C578" s="65" t="s">
        <v>199</v>
      </c>
      <c r="D578" s="70">
        <v>18</v>
      </c>
    </row>
    <row r="579" spans="1:4" ht="35.25" customHeight="1" x14ac:dyDescent="0.2">
      <c r="A579" s="24"/>
      <c r="B579" s="17" t="s">
        <v>207</v>
      </c>
      <c r="C579" s="7"/>
      <c r="D579" s="12"/>
    </row>
    <row r="580" spans="1:4" ht="27" customHeight="1" x14ac:dyDescent="0.2">
      <c r="A580" s="134" t="s">
        <v>208</v>
      </c>
      <c r="B580" s="134"/>
      <c r="C580" s="134"/>
      <c r="D580" s="134"/>
    </row>
    <row r="581" spans="1:4" x14ac:dyDescent="0.2">
      <c r="A581" s="22">
        <f>+A578+1</f>
        <v>524</v>
      </c>
      <c r="B581" s="75" t="s">
        <v>649</v>
      </c>
      <c r="C581" s="65" t="s">
        <v>10</v>
      </c>
      <c r="D581" s="70">
        <v>1</v>
      </c>
    </row>
    <row r="582" spans="1:4" x14ac:dyDescent="0.2">
      <c r="A582" s="22">
        <f t="shared" si="26"/>
        <v>525</v>
      </c>
      <c r="B582" s="75" t="s">
        <v>1012</v>
      </c>
      <c r="C582" s="65" t="s">
        <v>10</v>
      </c>
      <c r="D582" s="70">
        <v>2</v>
      </c>
    </row>
    <row r="583" spans="1:4" x14ac:dyDescent="0.2">
      <c r="A583" s="22">
        <f t="shared" si="26"/>
        <v>526</v>
      </c>
      <c r="B583" s="79" t="s">
        <v>1833</v>
      </c>
      <c r="C583" s="98" t="s">
        <v>10</v>
      </c>
      <c r="D583" s="69">
        <v>1</v>
      </c>
    </row>
    <row r="584" spans="1:4" ht="25.5" x14ac:dyDescent="0.2">
      <c r="A584" s="22">
        <f t="shared" si="26"/>
        <v>527</v>
      </c>
      <c r="B584" s="75" t="s">
        <v>1013</v>
      </c>
      <c r="C584" s="65" t="s">
        <v>102</v>
      </c>
      <c r="D584" s="70">
        <v>5</v>
      </c>
    </row>
    <row r="585" spans="1:4" ht="25.5" x14ac:dyDescent="0.2">
      <c r="A585" s="22">
        <f t="shared" si="26"/>
        <v>528</v>
      </c>
      <c r="B585" s="75" t="s">
        <v>1014</v>
      </c>
      <c r="C585" s="65" t="s">
        <v>102</v>
      </c>
      <c r="D585" s="70">
        <v>7</v>
      </c>
    </row>
    <row r="586" spans="1:4" x14ac:dyDescent="0.2">
      <c r="A586" s="22">
        <f t="shared" si="26"/>
        <v>529</v>
      </c>
      <c r="B586" s="74" t="s">
        <v>1015</v>
      </c>
      <c r="C586" s="65" t="s">
        <v>102</v>
      </c>
      <c r="D586" s="70">
        <v>12</v>
      </c>
    </row>
    <row r="587" spans="1:4" x14ac:dyDescent="0.2">
      <c r="A587" s="22">
        <f t="shared" si="26"/>
        <v>530</v>
      </c>
      <c r="B587" s="74" t="s">
        <v>296</v>
      </c>
      <c r="C587" s="66" t="s">
        <v>10</v>
      </c>
      <c r="D587" s="70">
        <v>12</v>
      </c>
    </row>
    <row r="588" spans="1:4" x14ac:dyDescent="0.2">
      <c r="A588" s="22">
        <f t="shared" si="26"/>
        <v>531</v>
      </c>
      <c r="B588" s="75" t="s">
        <v>210</v>
      </c>
      <c r="C588" s="65" t="s">
        <v>646</v>
      </c>
      <c r="D588" s="70">
        <v>1</v>
      </c>
    </row>
    <row r="589" spans="1:4" x14ac:dyDescent="0.2">
      <c r="A589" s="22">
        <f t="shared" si="26"/>
        <v>532</v>
      </c>
      <c r="B589" s="75" t="s">
        <v>1016</v>
      </c>
      <c r="C589" s="66" t="s">
        <v>10</v>
      </c>
      <c r="D589" s="69">
        <v>1</v>
      </c>
    </row>
    <row r="590" spans="1:4" x14ac:dyDescent="0.2">
      <c r="A590" s="22">
        <f t="shared" si="26"/>
        <v>533</v>
      </c>
      <c r="B590" s="74" t="s">
        <v>209</v>
      </c>
      <c r="C590" s="105" t="s">
        <v>10</v>
      </c>
      <c r="D590" s="70">
        <v>1</v>
      </c>
    </row>
    <row r="591" spans="1:4" x14ac:dyDescent="0.2">
      <c r="A591" s="22">
        <f t="shared" si="26"/>
        <v>534</v>
      </c>
      <c r="B591" s="75" t="s">
        <v>1017</v>
      </c>
      <c r="C591" s="65" t="s">
        <v>35</v>
      </c>
      <c r="D591" s="70">
        <v>1</v>
      </c>
    </row>
    <row r="592" spans="1:4" x14ac:dyDescent="0.2">
      <c r="A592" s="22">
        <f t="shared" si="26"/>
        <v>535</v>
      </c>
      <c r="B592" s="79" t="s">
        <v>1834</v>
      </c>
      <c r="C592" s="103" t="s">
        <v>102</v>
      </c>
      <c r="D592" s="69">
        <v>3</v>
      </c>
    </row>
    <row r="593" spans="1:4" x14ac:dyDescent="0.2">
      <c r="A593" s="22">
        <f t="shared" si="26"/>
        <v>536</v>
      </c>
      <c r="B593" s="75" t="s">
        <v>211</v>
      </c>
      <c r="C593" s="107" t="s">
        <v>10</v>
      </c>
      <c r="D593" s="70">
        <v>2</v>
      </c>
    </row>
    <row r="594" spans="1:4" x14ac:dyDescent="0.2">
      <c r="A594" s="22">
        <f t="shared" si="26"/>
        <v>537</v>
      </c>
      <c r="B594" s="75" t="s">
        <v>212</v>
      </c>
      <c r="C594" s="107" t="s">
        <v>10</v>
      </c>
      <c r="D594" s="70">
        <v>1</v>
      </c>
    </row>
    <row r="595" spans="1:4" x14ac:dyDescent="0.2">
      <c r="A595" s="22">
        <f t="shared" si="26"/>
        <v>538</v>
      </c>
      <c r="B595" s="74" t="s">
        <v>163</v>
      </c>
      <c r="C595" s="107" t="s">
        <v>10</v>
      </c>
      <c r="D595" s="70">
        <v>3</v>
      </c>
    </row>
    <row r="596" spans="1:4" x14ac:dyDescent="0.2">
      <c r="A596" s="22">
        <f t="shared" si="26"/>
        <v>539</v>
      </c>
      <c r="B596" s="75" t="s">
        <v>1018</v>
      </c>
      <c r="C596" s="65" t="s">
        <v>102</v>
      </c>
      <c r="D596" s="70">
        <v>0.7</v>
      </c>
    </row>
    <row r="597" spans="1:4" x14ac:dyDescent="0.2">
      <c r="A597" s="22">
        <f t="shared" si="26"/>
        <v>540</v>
      </c>
      <c r="B597" s="74" t="s">
        <v>213</v>
      </c>
      <c r="C597" s="65" t="s">
        <v>593</v>
      </c>
      <c r="D597" s="70">
        <v>3.0000000000000001E-3</v>
      </c>
    </row>
    <row r="598" spans="1:4" x14ac:dyDescent="0.2">
      <c r="A598" s="22">
        <f t="shared" si="26"/>
        <v>541</v>
      </c>
      <c r="B598" s="75" t="s">
        <v>214</v>
      </c>
      <c r="C598" s="66" t="s">
        <v>11</v>
      </c>
      <c r="D598" s="71">
        <v>7</v>
      </c>
    </row>
    <row r="599" spans="1:4" x14ac:dyDescent="0.2">
      <c r="A599" s="22">
        <f t="shared" si="26"/>
        <v>542</v>
      </c>
      <c r="B599" s="75" t="s">
        <v>215</v>
      </c>
      <c r="C599" s="107" t="s">
        <v>10</v>
      </c>
      <c r="D599" s="70">
        <v>2</v>
      </c>
    </row>
    <row r="600" spans="1:4" ht="14.25" x14ac:dyDescent="0.2">
      <c r="A600" s="22">
        <f t="shared" si="26"/>
        <v>543</v>
      </c>
      <c r="B600" s="74" t="s">
        <v>609</v>
      </c>
      <c r="C600" s="65" t="s">
        <v>102</v>
      </c>
      <c r="D600" s="70">
        <v>15</v>
      </c>
    </row>
    <row r="601" spans="1:4" ht="35.25" customHeight="1" x14ac:dyDescent="0.2">
      <c r="A601" s="24"/>
      <c r="B601" s="17" t="s">
        <v>216</v>
      </c>
      <c r="C601" s="7"/>
      <c r="D601" s="12"/>
    </row>
    <row r="602" spans="1:4" ht="27.75" customHeight="1" x14ac:dyDescent="0.2">
      <c r="A602" s="134" t="s">
        <v>217</v>
      </c>
      <c r="B602" s="134"/>
      <c r="C602" s="134"/>
      <c r="D602" s="134"/>
    </row>
    <row r="603" spans="1:4" x14ac:dyDescent="0.2">
      <c r="A603" s="19">
        <f>+A600+1</f>
        <v>544</v>
      </c>
      <c r="B603" s="75" t="s">
        <v>1019</v>
      </c>
      <c r="C603" s="66" t="s">
        <v>10</v>
      </c>
      <c r="D603" s="71">
        <v>2</v>
      </c>
    </row>
    <row r="604" spans="1:4" x14ac:dyDescent="0.2">
      <c r="A604" s="19">
        <f>+A603+1</f>
        <v>545</v>
      </c>
      <c r="B604" s="74" t="s">
        <v>1020</v>
      </c>
      <c r="C604" s="65" t="s">
        <v>10</v>
      </c>
      <c r="D604" s="80">
        <v>2</v>
      </c>
    </row>
    <row r="605" spans="1:4" x14ac:dyDescent="0.2">
      <c r="A605" s="19">
        <f t="shared" ref="A605:A627" si="27">+A604+1</f>
        <v>546</v>
      </c>
      <c r="B605" s="75" t="s">
        <v>1021</v>
      </c>
      <c r="C605" s="66" t="s">
        <v>10</v>
      </c>
      <c r="D605" s="71">
        <v>1</v>
      </c>
    </row>
    <row r="606" spans="1:4" x14ac:dyDescent="0.2">
      <c r="A606" s="19">
        <f t="shared" si="27"/>
        <v>547</v>
      </c>
      <c r="B606" s="75" t="s">
        <v>1022</v>
      </c>
      <c r="C606" s="107" t="s">
        <v>10</v>
      </c>
      <c r="D606" s="70">
        <v>1</v>
      </c>
    </row>
    <row r="607" spans="1:4" x14ac:dyDescent="0.2">
      <c r="A607" s="19">
        <f t="shared" si="27"/>
        <v>548</v>
      </c>
      <c r="B607" s="75" t="s">
        <v>1023</v>
      </c>
      <c r="C607" s="107" t="s">
        <v>10</v>
      </c>
      <c r="D607" s="70">
        <v>1</v>
      </c>
    </row>
    <row r="608" spans="1:4" x14ac:dyDescent="0.2">
      <c r="A608" s="19">
        <f t="shared" si="27"/>
        <v>549</v>
      </c>
      <c r="B608" s="74" t="s">
        <v>1024</v>
      </c>
      <c r="C608" s="106" t="s">
        <v>10</v>
      </c>
      <c r="D608" s="71">
        <v>2</v>
      </c>
    </row>
    <row r="609" spans="1:4" x14ac:dyDescent="0.2">
      <c r="A609" s="19">
        <f t="shared" si="27"/>
        <v>550</v>
      </c>
      <c r="B609" s="74" t="s">
        <v>1688</v>
      </c>
      <c r="C609" s="106" t="s">
        <v>10</v>
      </c>
      <c r="D609" s="71">
        <v>2</v>
      </c>
    </row>
    <row r="610" spans="1:4" ht="25.5" x14ac:dyDescent="0.2">
      <c r="A610" s="19">
        <f t="shared" si="27"/>
        <v>551</v>
      </c>
      <c r="B610" s="75" t="s">
        <v>947</v>
      </c>
      <c r="C610" s="65" t="s">
        <v>102</v>
      </c>
      <c r="D610" s="70">
        <v>4</v>
      </c>
    </row>
    <row r="611" spans="1:4" ht="25.5" x14ac:dyDescent="0.2">
      <c r="A611" s="19">
        <f t="shared" si="27"/>
        <v>552</v>
      </c>
      <c r="B611" s="75" t="s">
        <v>948</v>
      </c>
      <c r="C611" s="65" t="s">
        <v>102</v>
      </c>
      <c r="D611" s="70">
        <v>9</v>
      </c>
    </row>
    <row r="612" spans="1:4" ht="25.5" x14ac:dyDescent="0.2">
      <c r="A612" s="19">
        <f t="shared" si="27"/>
        <v>553</v>
      </c>
      <c r="B612" s="75" t="s">
        <v>949</v>
      </c>
      <c r="C612" s="65" t="s">
        <v>102</v>
      </c>
      <c r="D612" s="70">
        <v>23</v>
      </c>
    </row>
    <row r="613" spans="1:4" ht="25.5" x14ac:dyDescent="0.2">
      <c r="A613" s="19">
        <f t="shared" si="27"/>
        <v>554</v>
      </c>
      <c r="B613" s="79" t="s">
        <v>1689</v>
      </c>
      <c r="C613" s="65" t="s">
        <v>343</v>
      </c>
      <c r="D613" s="69">
        <v>16</v>
      </c>
    </row>
    <row r="614" spans="1:4" ht="25.5" x14ac:dyDescent="0.2">
      <c r="A614" s="19">
        <f t="shared" si="27"/>
        <v>555</v>
      </c>
      <c r="B614" s="75" t="s">
        <v>1025</v>
      </c>
      <c r="C614" s="65" t="s">
        <v>102</v>
      </c>
      <c r="D614" s="70">
        <v>22</v>
      </c>
    </row>
    <row r="615" spans="1:4" x14ac:dyDescent="0.2">
      <c r="A615" s="19">
        <f t="shared" si="27"/>
        <v>556</v>
      </c>
      <c r="B615" s="74" t="s">
        <v>1026</v>
      </c>
      <c r="C615" s="105" t="s">
        <v>10</v>
      </c>
      <c r="D615" s="70">
        <v>112</v>
      </c>
    </row>
    <row r="616" spans="1:4" x14ac:dyDescent="0.2">
      <c r="A616" s="19">
        <f t="shared" si="27"/>
        <v>557</v>
      </c>
      <c r="B616" s="74" t="s">
        <v>1027</v>
      </c>
      <c r="C616" s="105" t="s">
        <v>10</v>
      </c>
      <c r="D616" s="70">
        <v>68</v>
      </c>
    </row>
    <row r="617" spans="1:4" x14ac:dyDescent="0.2">
      <c r="A617" s="19">
        <f t="shared" si="27"/>
        <v>558</v>
      </c>
      <c r="B617" s="75" t="s">
        <v>1028</v>
      </c>
      <c r="C617" s="65" t="s">
        <v>10</v>
      </c>
      <c r="D617" s="69">
        <v>3</v>
      </c>
    </row>
    <row r="618" spans="1:4" x14ac:dyDescent="0.2">
      <c r="A618" s="19">
        <f t="shared" si="27"/>
        <v>559</v>
      </c>
      <c r="B618" s="75" t="s">
        <v>1029</v>
      </c>
      <c r="C618" s="65" t="s">
        <v>10</v>
      </c>
      <c r="D618" s="70">
        <v>3</v>
      </c>
    </row>
    <row r="619" spans="1:4" x14ac:dyDescent="0.2">
      <c r="A619" s="19">
        <f t="shared" si="27"/>
        <v>560</v>
      </c>
      <c r="B619" s="75" t="s">
        <v>1029</v>
      </c>
      <c r="C619" s="65" t="s">
        <v>10</v>
      </c>
      <c r="D619" s="70">
        <v>8</v>
      </c>
    </row>
    <row r="620" spans="1:4" x14ac:dyDescent="0.2">
      <c r="A620" s="19">
        <f t="shared" si="27"/>
        <v>561</v>
      </c>
      <c r="B620" s="75" t="s">
        <v>1030</v>
      </c>
      <c r="C620" s="65" t="s">
        <v>10</v>
      </c>
      <c r="D620" s="70">
        <v>4</v>
      </c>
    </row>
    <row r="621" spans="1:4" x14ac:dyDescent="0.2">
      <c r="A621" s="19">
        <f t="shared" si="27"/>
        <v>562</v>
      </c>
      <c r="B621" s="79" t="s">
        <v>1030</v>
      </c>
      <c r="C621" s="65" t="s">
        <v>10</v>
      </c>
      <c r="D621" s="70">
        <v>8</v>
      </c>
    </row>
    <row r="622" spans="1:4" x14ac:dyDescent="0.2">
      <c r="A622" s="19">
        <f t="shared" si="27"/>
        <v>563</v>
      </c>
      <c r="B622" s="83" t="s">
        <v>1690</v>
      </c>
      <c r="C622" s="65" t="s">
        <v>10</v>
      </c>
      <c r="D622" s="70">
        <v>3</v>
      </c>
    </row>
    <row r="623" spans="1:4" x14ac:dyDescent="0.2">
      <c r="A623" s="19">
        <f t="shared" si="27"/>
        <v>564</v>
      </c>
      <c r="B623" s="83" t="s">
        <v>1691</v>
      </c>
      <c r="C623" s="65" t="s">
        <v>10</v>
      </c>
      <c r="D623" s="70">
        <v>1</v>
      </c>
    </row>
    <row r="624" spans="1:4" x14ac:dyDescent="0.2">
      <c r="A624" s="19">
        <f t="shared" si="27"/>
        <v>565</v>
      </c>
      <c r="B624" s="75" t="s">
        <v>218</v>
      </c>
      <c r="C624" s="65" t="s">
        <v>10</v>
      </c>
      <c r="D624" s="80">
        <v>2</v>
      </c>
    </row>
    <row r="625" spans="1:4" x14ac:dyDescent="0.2">
      <c r="A625" s="19">
        <f t="shared" si="27"/>
        <v>566</v>
      </c>
      <c r="B625" s="75" t="s">
        <v>219</v>
      </c>
      <c r="C625" s="65" t="s">
        <v>10</v>
      </c>
      <c r="D625" s="80">
        <v>2</v>
      </c>
    </row>
    <row r="626" spans="1:4" x14ac:dyDescent="0.2">
      <c r="A626" s="19">
        <f t="shared" si="27"/>
        <v>567</v>
      </c>
      <c r="B626" s="100" t="s">
        <v>1144</v>
      </c>
      <c r="C626" s="65" t="s">
        <v>10</v>
      </c>
      <c r="D626" s="70">
        <v>1</v>
      </c>
    </row>
    <row r="627" spans="1:4" x14ac:dyDescent="0.2">
      <c r="A627" s="19">
        <f t="shared" si="27"/>
        <v>568</v>
      </c>
      <c r="B627" s="100" t="s">
        <v>1145</v>
      </c>
      <c r="C627" s="65" t="s">
        <v>10</v>
      </c>
      <c r="D627" s="70">
        <v>2</v>
      </c>
    </row>
    <row r="628" spans="1:4" ht="35.25" customHeight="1" x14ac:dyDescent="0.2">
      <c r="A628" s="24"/>
      <c r="B628" s="17" t="s">
        <v>220</v>
      </c>
      <c r="C628" s="7"/>
      <c r="D628" s="12"/>
    </row>
    <row r="629" spans="1:4" ht="27.75" customHeight="1" x14ac:dyDescent="0.2">
      <c r="A629" s="134" t="s">
        <v>221</v>
      </c>
      <c r="B629" s="134"/>
      <c r="C629" s="134"/>
      <c r="D629" s="134"/>
    </row>
    <row r="630" spans="1:4" x14ac:dyDescent="0.2">
      <c r="A630" s="19">
        <f>+A627+1</f>
        <v>569</v>
      </c>
      <c r="B630" s="75" t="s">
        <v>222</v>
      </c>
      <c r="C630" s="66" t="s">
        <v>10</v>
      </c>
      <c r="D630" s="71">
        <v>36</v>
      </c>
    </row>
    <row r="631" spans="1:4" x14ac:dyDescent="0.2">
      <c r="A631" s="19">
        <f t="shared" ref="A631:A657" si="28">+A630+1</f>
        <v>570</v>
      </c>
      <c r="B631" s="75" t="s">
        <v>223</v>
      </c>
      <c r="C631" s="66" t="s">
        <v>10</v>
      </c>
      <c r="D631" s="69">
        <v>48</v>
      </c>
    </row>
    <row r="632" spans="1:4" x14ac:dyDescent="0.2">
      <c r="A632" s="19">
        <f t="shared" si="28"/>
        <v>571</v>
      </c>
      <c r="B632" s="75" t="s">
        <v>224</v>
      </c>
      <c r="C632" s="66" t="s">
        <v>10</v>
      </c>
      <c r="D632" s="69">
        <v>2</v>
      </c>
    </row>
    <row r="633" spans="1:4" x14ac:dyDescent="0.2">
      <c r="A633" s="19">
        <f t="shared" si="28"/>
        <v>572</v>
      </c>
      <c r="B633" s="75" t="s">
        <v>225</v>
      </c>
      <c r="C633" s="66" t="s">
        <v>10</v>
      </c>
      <c r="D633" s="69">
        <v>6</v>
      </c>
    </row>
    <row r="634" spans="1:4" x14ac:dyDescent="0.2">
      <c r="A634" s="19">
        <f t="shared" si="28"/>
        <v>573</v>
      </c>
      <c r="B634" s="75" t="s">
        <v>226</v>
      </c>
      <c r="C634" s="66" t="s">
        <v>10</v>
      </c>
      <c r="D634" s="69">
        <v>252</v>
      </c>
    </row>
    <row r="635" spans="1:4" ht="25.5" x14ac:dyDescent="0.2">
      <c r="A635" s="19">
        <f t="shared" si="28"/>
        <v>574</v>
      </c>
      <c r="B635" s="75" t="s">
        <v>227</v>
      </c>
      <c r="C635" s="66" t="s">
        <v>10</v>
      </c>
      <c r="D635" s="71">
        <v>42</v>
      </c>
    </row>
    <row r="636" spans="1:4" x14ac:dyDescent="0.2">
      <c r="A636" s="19">
        <f t="shared" si="28"/>
        <v>575</v>
      </c>
      <c r="B636" s="75" t="s">
        <v>228</v>
      </c>
      <c r="C636" s="66" t="s">
        <v>10</v>
      </c>
      <c r="D636" s="71">
        <v>28</v>
      </c>
    </row>
    <row r="637" spans="1:4" x14ac:dyDescent="0.2">
      <c r="A637" s="19">
        <f t="shared" si="28"/>
        <v>576</v>
      </c>
      <c r="B637" s="75" t="s">
        <v>229</v>
      </c>
      <c r="C637" s="66" t="s">
        <v>10</v>
      </c>
      <c r="D637" s="69">
        <v>7</v>
      </c>
    </row>
    <row r="638" spans="1:4" x14ac:dyDescent="0.2">
      <c r="A638" s="19">
        <f t="shared" si="28"/>
        <v>577</v>
      </c>
      <c r="B638" s="75" t="s">
        <v>230</v>
      </c>
      <c r="C638" s="66" t="s">
        <v>10</v>
      </c>
      <c r="D638" s="69">
        <v>10</v>
      </c>
    </row>
    <row r="639" spans="1:4" x14ac:dyDescent="0.2">
      <c r="A639" s="19">
        <f t="shared" si="28"/>
        <v>578</v>
      </c>
      <c r="B639" s="75" t="s">
        <v>231</v>
      </c>
      <c r="C639" s="66" t="s">
        <v>10</v>
      </c>
      <c r="D639" s="69">
        <v>6</v>
      </c>
    </row>
    <row r="640" spans="1:4" x14ac:dyDescent="0.2">
      <c r="A640" s="19">
        <f t="shared" si="28"/>
        <v>579</v>
      </c>
      <c r="B640" s="74" t="s">
        <v>232</v>
      </c>
      <c r="C640" s="66" t="s">
        <v>10</v>
      </c>
      <c r="D640" s="69">
        <v>10</v>
      </c>
    </row>
    <row r="641" spans="1:4" x14ac:dyDescent="0.2">
      <c r="A641" s="19">
        <f t="shared" si="28"/>
        <v>580</v>
      </c>
      <c r="B641" s="75" t="s">
        <v>233</v>
      </c>
      <c r="C641" s="66" t="s">
        <v>10</v>
      </c>
      <c r="D641" s="69">
        <v>6</v>
      </c>
    </row>
    <row r="642" spans="1:4" x14ac:dyDescent="0.2">
      <c r="A642" s="19">
        <f t="shared" si="28"/>
        <v>581</v>
      </c>
      <c r="B642" s="74" t="s">
        <v>234</v>
      </c>
      <c r="C642" s="66" t="s">
        <v>10</v>
      </c>
      <c r="D642" s="69">
        <v>140</v>
      </c>
    </row>
    <row r="643" spans="1:4" x14ac:dyDescent="0.2">
      <c r="A643" s="19">
        <f t="shared" si="28"/>
        <v>582</v>
      </c>
      <c r="B643" s="75" t="s">
        <v>235</v>
      </c>
      <c r="C643" s="66" t="s">
        <v>10</v>
      </c>
      <c r="D643" s="69">
        <v>2</v>
      </c>
    </row>
    <row r="644" spans="1:4" ht="21" customHeight="1" x14ac:dyDescent="0.2">
      <c r="A644" s="19">
        <f t="shared" si="28"/>
        <v>583</v>
      </c>
      <c r="B644" s="75" t="s">
        <v>236</v>
      </c>
      <c r="C644" s="66" t="s">
        <v>10</v>
      </c>
      <c r="D644" s="69">
        <v>1</v>
      </c>
    </row>
    <row r="645" spans="1:4" x14ac:dyDescent="0.2">
      <c r="A645" s="19">
        <f t="shared" si="28"/>
        <v>584</v>
      </c>
      <c r="B645" s="75" t="s">
        <v>237</v>
      </c>
      <c r="C645" s="66" t="s">
        <v>10</v>
      </c>
      <c r="D645" s="69">
        <v>6</v>
      </c>
    </row>
    <row r="646" spans="1:4" x14ac:dyDescent="0.2">
      <c r="A646" s="19">
        <f t="shared" si="28"/>
        <v>585</v>
      </c>
      <c r="B646" s="75" t="s">
        <v>238</v>
      </c>
      <c r="C646" s="66" t="s">
        <v>10</v>
      </c>
      <c r="D646" s="69">
        <v>2</v>
      </c>
    </row>
    <row r="647" spans="1:4" x14ac:dyDescent="0.2">
      <c r="A647" s="19">
        <f t="shared" si="28"/>
        <v>586</v>
      </c>
      <c r="B647" s="75" t="s">
        <v>239</v>
      </c>
      <c r="C647" s="66" t="s">
        <v>10</v>
      </c>
      <c r="D647" s="71">
        <v>1</v>
      </c>
    </row>
    <row r="648" spans="1:4" x14ac:dyDescent="0.2">
      <c r="A648" s="19">
        <f t="shared" si="28"/>
        <v>587</v>
      </c>
      <c r="B648" s="75" t="s">
        <v>240</v>
      </c>
      <c r="C648" s="66" t="s">
        <v>10</v>
      </c>
      <c r="D648" s="71">
        <v>2</v>
      </c>
    </row>
    <row r="649" spans="1:4" ht="25.5" x14ac:dyDescent="0.2">
      <c r="A649" s="19">
        <f t="shared" si="28"/>
        <v>588</v>
      </c>
      <c r="B649" s="75" t="s">
        <v>241</v>
      </c>
      <c r="C649" s="66" t="s">
        <v>10</v>
      </c>
      <c r="D649" s="71">
        <v>1</v>
      </c>
    </row>
    <row r="650" spans="1:4" ht="25.5" x14ac:dyDescent="0.2">
      <c r="A650" s="19">
        <f t="shared" si="28"/>
        <v>589</v>
      </c>
      <c r="B650" s="74" t="s">
        <v>242</v>
      </c>
      <c r="C650" s="66" t="s">
        <v>10</v>
      </c>
      <c r="D650" s="69">
        <v>1</v>
      </c>
    </row>
    <row r="651" spans="1:4" ht="25.5" x14ac:dyDescent="0.2">
      <c r="A651" s="19">
        <f t="shared" si="28"/>
        <v>590</v>
      </c>
      <c r="B651" s="75" t="s">
        <v>243</v>
      </c>
      <c r="C651" s="66" t="s">
        <v>10</v>
      </c>
      <c r="D651" s="69">
        <v>1</v>
      </c>
    </row>
    <row r="652" spans="1:4" x14ac:dyDescent="0.2">
      <c r="A652" s="19">
        <f t="shared" si="28"/>
        <v>591</v>
      </c>
      <c r="B652" s="75" t="s">
        <v>244</v>
      </c>
      <c r="C652" s="66" t="s">
        <v>10</v>
      </c>
      <c r="D652" s="69">
        <v>4</v>
      </c>
    </row>
    <row r="653" spans="1:4" ht="25.5" x14ac:dyDescent="0.2">
      <c r="A653" s="19">
        <f t="shared" si="28"/>
        <v>592</v>
      </c>
      <c r="B653" s="74" t="s">
        <v>245</v>
      </c>
      <c r="C653" s="66" t="s">
        <v>10</v>
      </c>
      <c r="D653" s="69">
        <v>1</v>
      </c>
    </row>
    <row r="654" spans="1:4" x14ac:dyDescent="0.2">
      <c r="A654" s="19">
        <f t="shared" si="28"/>
        <v>593</v>
      </c>
      <c r="B654" s="74" t="s">
        <v>246</v>
      </c>
      <c r="C654" s="66" t="s">
        <v>10</v>
      </c>
      <c r="D654" s="69">
        <v>2</v>
      </c>
    </row>
    <row r="655" spans="1:4" x14ac:dyDescent="0.2">
      <c r="A655" s="19">
        <f t="shared" si="28"/>
        <v>594</v>
      </c>
      <c r="B655" s="75" t="s">
        <v>715</v>
      </c>
      <c r="C655" s="66" t="s">
        <v>10</v>
      </c>
      <c r="D655" s="69">
        <v>2</v>
      </c>
    </row>
    <row r="656" spans="1:4" x14ac:dyDescent="0.2">
      <c r="A656" s="19">
        <f t="shared" si="28"/>
        <v>595</v>
      </c>
      <c r="B656" s="75" t="s">
        <v>247</v>
      </c>
      <c r="C656" s="66" t="s">
        <v>10</v>
      </c>
      <c r="D656" s="69">
        <v>4</v>
      </c>
    </row>
    <row r="657" spans="1:4" x14ac:dyDescent="0.2">
      <c r="A657" s="19">
        <f t="shared" si="28"/>
        <v>596</v>
      </c>
      <c r="B657" s="75" t="s">
        <v>248</v>
      </c>
      <c r="C657" s="66" t="s">
        <v>10</v>
      </c>
      <c r="D657" s="69">
        <v>2</v>
      </c>
    </row>
    <row r="658" spans="1:4" ht="35.25" customHeight="1" x14ac:dyDescent="0.2">
      <c r="A658" s="24"/>
      <c r="B658" s="17" t="s">
        <v>249</v>
      </c>
      <c r="C658" s="7"/>
      <c r="D658" s="12"/>
    </row>
    <row r="659" spans="1:4" ht="27.75" customHeight="1" x14ac:dyDescent="0.2">
      <c r="A659" s="134" t="s">
        <v>250</v>
      </c>
      <c r="B659" s="134"/>
      <c r="C659" s="134"/>
      <c r="D659" s="134"/>
    </row>
    <row r="660" spans="1:4" ht="38.25" x14ac:dyDescent="0.2">
      <c r="A660" s="19">
        <f>+A657+1</f>
        <v>597</v>
      </c>
      <c r="B660" s="74" t="s">
        <v>251</v>
      </c>
      <c r="C660" s="65" t="s">
        <v>109</v>
      </c>
      <c r="D660" s="70">
        <v>1</v>
      </c>
    </row>
    <row r="661" spans="1:4" ht="25.5" x14ac:dyDescent="0.2">
      <c r="A661" s="19">
        <f t="shared" ref="A661:A724" si="29">+A660+1</f>
        <v>598</v>
      </c>
      <c r="B661" s="74" t="s">
        <v>1031</v>
      </c>
      <c r="C661" s="65" t="s">
        <v>10</v>
      </c>
      <c r="D661" s="70">
        <v>22</v>
      </c>
    </row>
    <row r="662" spans="1:4" ht="27" x14ac:dyDescent="0.2">
      <c r="A662" s="19">
        <f t="shared" si="29"/>
        <v>599</v>
      </c>
      <c r="B662" s="74" t="s">
        <v>610</v>
      </c>
      <c r="C662" s="65" t="s">
        <v>102</v>
      </c>
      <c r="D662" s="70">
        <v>593</v>
      </c>
    </row>
    <row r="663" spans="1:4" x14ac:dyDescent="0.2">
      <c r="A663" s="19">
        <f t="shared" si="29"/>
        <v>600</v>
      </c>
      <c r="B663" s="74" t="s">
        <v>1032</v>
      </c>
      <c r="C663" s="66" t="s">
        <v>646</v>
      </c>
      <c r="D663" s="70">
        <v>22</v>
      </c>
    </row>
    <row r="664" spans="1:4" ht="39.75" x14ac:dyDescent="0.2">
      <c r="A664" s="19">
        <f t="shared" si="29"/>
        <v>601</v>
      </c>
      <c r="B664" s="74" t="s">
        <v>697</v>
      </c>
      <c r="C664" s="65" t="s">
        <v>102</v>
      </c>
      <c r="D664" s="70">
        <v>77</v>
      </c>
    </row>
    <row r="665" spans="1:4" ht="39.75" x14ac:dyDescent="0.2">
      <c r="A665" s="19">
        <f t="shared" si="29"/>
        <v>602</v>
      </c>
      <c r="B665" s="74" t="s">
        <v>611</v>
      </c>
      <c r="C665" s="65" t="s">
        <v>102</v>
      </c>
      <c r="D665" s="70">
        <v>77</v>
      </c>
    </row>
    <row r="666" spans="1:4" x14ac:dyDescent="0.2">
      <c r="A666" s="19">
        <f t="shared" si="29"/>
        <v>603</v>
      </c>
      <c r="B666" s="74" t="s">
        <v>1033</v>
      </c>
      <c r="C666" s="65" t="s">
        <v>102</v>
      </c>
      <c r="D666" s="80">
        <v>502</v>
      </c>
    </row>
    <row r="667" spans="1:4" x14ac:dyDescent="0.2">
      <c r="A667" s="19">
        <f t="shared" si="29"/>
        <v>604</v>
      </c>
      <c r="B667" s="75" t="s">
        <v>252</v>
      </c>
      <c r="C667" s="66" t="s">
        <v>11</v>
      </c>
      <c r="D667" s="69">
        <v>55</v>
      </c>
    </row>
    <row r="668" spans="1:4" x14ac:dyDescent="0.2">
      <c r="A668" s="19">
        <f t="shared" si="29"/>
        <v>605</v>
      </c>
      <c r="B668" s="75" t="s">
        <v>253</v>
      </c>
      <c r="C668" s="66" t="s">
        <v>11</v>
      </c>
      <c r="D668" s="91">
        <v>26.4</v>
      </c>
    </row>
    <row r="669" spans="1:4" x14ac:dyDescent="0.2">
      <c r="A669" s="19">
        <f t="shared" si="29"/>
        <v>606</v>
      </c>
      <c r="B669" s="74" t="s">
        <v>1034</v>
      </c>
      <c r="C669" s="66" t="s">
        <v>102</v>
      </c>
      <c r="D669" s="69">
        <v>79.2</v>
      </c>
    </row>
    <row r="670" spans="1:4" x14ac:dyDescent="0.2">
      <c r="A670" s="19">
        <f t="shared" si="29"/>
        <v>607</v>
      </c>
      <c r="B670" s="74" t="s">
        <v>254</v>
      </c>
      <c r="C670" s="65" t="s">
        <v>10</v>
      </c>
      <c r="D670" s="69">
        <v>22</v>
      </c>
    </row>
    <row r="671" spans="1:4" x14ac:dyDescent="0.2">
      <c r="A671" s="19">
        <f t="shared" si="29"/>
        <v>608</v>
      </c>
      <c r="B671" s="75" t="s">
        <v>307</v>
      </c>
      <c r="C671" s="65" t="s">
        <v>102</v>
      </c>
      <c r="D671" s="70">
        <v>33</v>
      </c>
    </row>
    <row r="672" spans="1:4" x14ac:dyDescent="0.2">
      <c r="A672" s="19">
        <f t="shared" si="29"/>
        <v>609</v>
      </c>
      <c r="B672" s="74" t="s">
        <v>716</v>
      </c>
      <c r="C672" s="65" t="s">
        <v>10</v>
      </c>
      <c r="D672" s="70">
        <v>22</v>
      </c>
    </row>
    <row r="673" spans="1:4" x14ac:dyDescent="0.2">
      <c r="A673" s="19">
        <f t="shared" si="29"/>
        <v>610</v>
      </c>
      <c r="B673" s="74" t="s">
        <v>1035</v>
      </c>
      <c r="C673" s="65" t="s">
        <v>593</v>
      </c>
      <c r="D673" s="70">
        <v>4.4000000000000004</v>
      </c>
    </row>
    <row r="674" spans="1:4" x14ac:dyDescent="0.2">
      <c r="A674" s="19">
        <f t="shared" si="29"/>
        <v>611</v>
      </c>
      <c r="B674" s="74" t="s">
        <v>255</v>
      </c>
      <c r="C674" s="65" t="s">
        <v>593</v>
      </c>
      <c r="D674" s="70">
        <v>2.2000000000000002</v>
      </c>
    </row>
    <row r="675" spans="1:4" x14ac:dyDescent="0.2">
      <c r="A675" s="19">
        <f t="shared" si="29"/>
        <v>612</v>
      </c>
      <c r="B675" s="74" t="s">
        <v>256</v>
      </c>
      <c r="C675" s="65" t="s">
        <v>10</v>
      </c>
      <c r="D675" s="70">
        <v>24</v>
      </c>
    </row>
    <row r="676" spans="1:4" ht="25.5" x14ac:dyDescent="0.2">
      <c r="A676" s="19">
        <f t="shared" si="29"/>
        <v>613</v>
      </c>
      <c r="B676" s="74" t="s">
        <v>1693</v>
      </c>
      <c r="C676" s="66" t="s">
        <v>333</v>
      </c>
      <c r="D676" s="69">
        <v>35.200000000000003</v>
      </c>
    </row>
    <row r="677" spans="1:4" x14ac:dyDescent="0.2">
      <c r="A677" s="19">
        <f t="shared" si="29"/>
        <v>614</v>
      </c>
      <c r="B677" s="74" t="s">
        <v>1156</v>
      </c>
      <c r="C677" s="72" t="s">
        <v>593</v>
      </c>
      <c r="D677" s="69">
        <v>118.8</v>
      </c>
    </row>
    <row r="678" spans="1:4" x14ac:dyDescent="0.2">
      <c r="A678" s="19">
        <f t="shared" si="29"/>
        <v>615</v>
      </c>
      <c r="B678" s="74" t="s">
        <v>1692</v>
      </c>
      <c r="C678" s="72" t="s">
        <v>593</v>
      </c>
      <c r="D678" s="69">
        <v>8</v>
      </c>
    </row>
    <row r="679" spans="1:4" ht="25.5" x14ac:dyDescent="0.2">
      <c r="A679" s="19">
        <f t="shared" si="29"/>
        <v>616</v>
      </c>
      <c r="B679" s="79" t="s">
        <v>1854</v>
      </c>
      <c r="C679" s="66" t="s">
        <v>593</v>
      </c>
      <c r="D679" s="69">
        <v>9</v>
      </c>
    </row>
    <row r="680" spans="1:4" x14ac:dyDescent="0.2">
      <c r="A680" s="19">
        <f t="shared" si="29"/>
        <v>617</v>
      </c>
      <c r="B680" s="79" t="s">
        <v>1694</v>
      </c>
      <c r="C680" s="65" t="s">
        <v>20</v>
      </c>
      <c r="D680" s="69">
        <v>68.88</v>
      </c>
    </row>
    <row r="681" spans="1:4" x14ac:dyDescent="0.2">
      <c r="A681" s="19">
        <f t="shared" si="29"/>
        <v>618</v>
      </c>
      <c r="B681" s="74" t="s">
        <v>1146</v>
      </c>
      <c r="C681" s="65" t="s">
        <v>102</v>
      </c>
      <c r="D681" s="69">
        <v>470</v>
      </c>
    </row>
    <row r="682" spans="1:4" x14ac:dyDescent="0.2">
      <c r="A682" s="19">
        <f t="shared" si="29"/>
        <v>619</v>
      </c>
      <c r="B682" s="74" t="s">
        <v>257</v>
      </c>
      <c r="C682" s="72" t="s">
        <v>593</v>
      </c>
      <c r="D682" s="109">
        <v>33</v>
      </c>
    </row>
    <row r="683" spans="1:4" ht="25.5" x14ac:dyDescent="0.2">
      <c r="A683" s="19">
        <f t="shared" si="29"/>
        <v>620</v>
      </c>
      <c r="B683" s="74" t="s">
        <v>1147</v>
      </c>
      <c r="C683" s="29" t="s">
        <v>102</v>
      </c>
      <c r="D683" s="69">
        <v>470</v>
      </c>
    </row>
    <row r="684" spans="1:4" x14ac:dyDescent="0.2">
      <c r="A684" s="19">
        <f t="shared" si="29"/>
        <v>621</v>
      </c>
      <c r="B684" s="74" t="s">
        <v>89</v>
      </c>
      <c r="C684" s="72" t="s">
        <v>593</v>
      </c>
      <c r="D684" s="88">
        <v>133</v>
      </c>
    </row>
    <row r="685" spans="1:4" x14ac:dyDescent="0.2">
      <c r="A685" s="19">
        <f t="shared" si="29"/>
        <v>622</v>
      </c>
      <c r="B685" s="74" t="s">
        <v>90</v>
      </c>
      <c r="C685" s="72" t="s">
        <v>593</v>
      </c>
      <c r="D685" s="88">
        <v>133</v>
      </c>
    </row>
    <row r="686" spans="1:4" x14ac:dyDescent="0.2">
      <c r="A686" s="19">
        <f t="shared" si="29"/>
        <v>623</v>
      </c>
      <c r="B686" s="74" t="s">
        <v>91</v>
      </c>
      <c r="C686" s="66" t="s">
        <v>333</v>
      </c>
      <c r="D686" s="110">
        <v>7.2</v>
      </c>
    </row>
    <row r="687" spans="1:4" ht="35.25" customHeight="1" x14ac:dyDescent="0.2">
      <c r="A687" s="24"/>
      <c r="B687" s="17" t="s">
        <v>258</v>
      </c>
      <c r="C687" s="7"/>
      <c r="D687" s="12"/>
    </row>
    <row r="688" spans="1:4" ht="27.75" customHeight="1" x14ac:dyDescent="0.2">
      <c r="A688" s="134" t="s">
        <v>259</v>
      </c>
      <c r="B688" s="134"/>
      <c r="C688" s="134"/>
      <c r="D688" s="134"/>
    </row>
    <row r="689" spans="1:4" ht="21" customHeight="1" x14ac:dyDescent="0.2">
      <c r="A689" s="19"/>
      <c r="B689" s="16" t="s">
        <v>260</v>
      </c>
      <c r="C689" s="39"/>
      <c r="D689" s="40"/>
    </row>
    <row r="690" spans="1:4" x14ac:dyDescent="0.2">
      <c r="A690" s="19">
        <f>+A686+1</f>
        <v>624</v>
      </c>
      <c r="B690" s="79" t="s">
        <v>1855</v>
      </c>
      <c r="C690" s="107" t="s">
        <v>1851</v>
      </c>
      <c r="D690" s="69">
        <v>132</v>
      </c>
    </row>
    <row r="691" spans="1:4" x14ac:dyDescent="0.2">
      <c r="A691" s="19">
        <f t="shared" si="29"/>
        <v>625</v>
      </c>
      <c r="B691" s="79" t="s">
        <v>1856</v>
      </c>
      <c r="C691" s="105" t="s">
        <v>593</v>
      </c>
      <c r="D691" s="88">
        <v>9</v>
      </c>
    </row>
    <row r="692" spans="1:4" x14ac:dyDescent="0.2">
      <c r="A692" s="19">
        <f t="shared" si="29"/>
        <v>626</v>
      </c>
      <c r="B692" s="79" t="s">
        <v>1857</v>
      </c>
      <c r="C692" s="65" t="s">
        <v>20</v>
      </c>
      <c r="D692" s="69">
        <v>18</v>
      </c>
    </row>
    <row r="693" spans="1:4" ht="25.5" x14ac:dyDescent="0.2">
      <c r="A693" s="19">
        <f t="shared" si="29"/>
        <v>627</v>
      </c>
      <c r="B693" s="74" t="s">
        <v>1696</v>
      </c>
      <c r="C693" s="66" t="s">
        <v>593</v>
      </c>
      <c r="D693" s="69">
        <v>42.5</v>
      </c>
    </row>
    <row r="694" spans="1:4" x14ac:dyDescent="0.2">
      <c r="A694" s="19">
        <f t="shared" si="29"/>
        <v>628</v>
      </c>
      <c r="B694" s="74" t="s">
        <v>1156</v>
      </c>
      <c r="C694" s="66" t="s">
        <v>593</v>
      </c>
      <c r="D694" s="69">
        <v>182.5</v>
      </c>
    </row>
    <row r="695" spans="1:4" x14ac:dyDescent="0.2">
      <c r="A695" s="19">
        <f t="shared" si="29"/>
        <v>629</v>
      </c>
      <c r="B695" s="74" t="s">
        <v>1692</v>
      </c>
      <c r="C695" s="66" t="s">
        <v>593</v>
      </c>
      <c r="D695" s="69">
        <v>23</v>
      </c>
    </row>
    <row r="696" spans="1:4" x14ac:dyDescent="0.2">
      <c r="A696" s="19">
        <f t="shared" si="29"/>
        <v>630</v>
      </c>
      <c r="B696" s="74" t="s">
        <v>89</v>
      </c>
      <c r="C696" s="66" t="s">
        <v>593</v>
      </c>
      <c r="D696" s="88">
        <v>195</v>
      </c>
    </row>
    <row r="697" spans="1:4" x14ac:dyDescent="0.2">
      <c r="A697" s="19">
        <f t="shared" si="29"/>
        <v>631</v>
      </c>
      <c r="B697" s="74" t="s">
        <v>90</v>
      </c>
      <c r="C697" s="66" t="s">
        <v>593</v>
      </c>
      <c r="D697" s="88">
        <v>195</v>
      </c>
    </row>
    <row r="698" spans="1:4" x14ac:dyDescent="0.2">
      <c r="A698" s="19">
        <f t="shared" si="29"/>
        <v>632</v>
      </c>
      <c r="B698" s="74" t="s">
        <v>91</v>
      </c>
      <c r="C698" s="66" t="s">
        <v>593</v>
      </c>
      <c r="D698" s="110">
        <v>10.5</v>
      </c>
    </row>
    <row r="699" spans="1:4" x14ac:dyDescent="0.2">
      <c r="A699" s="19">
        <f t="shared" si="29"/>
        <v>633</v>
      </c>
      <c r="B699" s="79" t="s">
        <v>1694</v>
      </c>
      <c r="C699" s="65" t="s">
        <v>20</v>
      </c>
      <c r="D699" s="69">
        <v>80.75</v>
      </c>
    </row>
    <row r="700" spans="1:4" ht="25.5" x14ac:dyDescent="0.2">
      <c r="A700" s="19">
        <f t="shared" si="29"/>
        <v>634</v>
      </c>
      <c r="B700" s="79" t="s">
        <v>1858</v>
      </c>
      <c r="C700" s="65" t="s">
        <v>646</v>
      </c>
      <c r="D700" s="88">
        <v>90</v>
      </c>
    </row>
    <row r="701" spans="1:4" ht="25.5" x14ac:dyDescent="0.2">
      <c r="A701" s="19">
        <f t="shared" si="29"/>
        <v>635</v>
      </c>
      <c r="B701" s="78" t="s">
        <v>1859</v>
      </c>
      <c r="C701" s="66" t="s">
        <v>646</v>
      </c>
      <c r="D701" s="69">
        <v>90</v>
      </c>
    </row>
    <row r="702" spans="1:4" ht="25.5" x14ac:dyDescent="0.2">
      <c r="A702" s="19">
        <f t="shared" si="29"/>
        <v>636</v>
      </c>
      <c r="B702" s="78" t="s">
        <v>1860</v>
      </c>
      <c r="C702" s="65" t="s">
        <v>646</v>
      </c>
      <c r="D702" s="88">
        <v>90</v>
      </c>
    </row>
    <row r="703" spans="1:4" x14ac:dyDescent="0.2">
      <c r="A703" s="19">
        <f t="shared" si="29"/>
        <v>637</v>
      </c>
      <c r="B703" s="74" t="s">
        <v>698</v>
      </c>
      <c r="C703" s="65" t="s">
        <v>593</v>
      </c>
      <c r="D703" s="70">
        <v>18</v>
      </c>
    </row>
    <row r="704" spans="1:4" x14ac:dyDescent="0.2">
      <c r="A704" s="19">
        <f t="shared" si="29"/>
        <v>638</v>
      </c>
      <c r="B704" s="74" t="s">
        <v>699</v>
      </c>
      <c r="C704" s="65" t="s">
        <v>593</v>
      </c>
      <c r="D704" s="70">
        <v>51</v>
      </c>
    </row>
    <row r="705" spans="1:4" ht="25.5" x14ac:dyDescent="0.2">
      <c r="A705" s="19">
        <f t="shared" si="29"/>
        <v>639</v>
      </c>
      <c r="B705" s="75" t="s">
        <v>717</v>
      </c>
      <c r="C705" s="65" t="s">
        <v>102</v>
      </c>
      <c r="D705" s="70">
        <v>15</v>
      </c>
    </row>
    <row r="706" spans="1:4" x14ac:dyDescent="0.2">
      <c r="A706" s="19">
        <f t="shared" si="29"/>
        <v>640</v>
      </c>
      <c r="B706" s="74" t="s">
        <v>718</v>
      </c>
      <c r="C706" s="65" t="s">
        <v>102</v>
      </c>
      <c r="D706" s="70">
        <v>250</v>
      </c>
    </row>
    <row r="707" spans="1:4" ht="25.5" x14ac:dyDescent="0.2">
      <c r="A707" s="19">
        <f t="shared" si="29"/>
        <v>641</v>
      </c>
      <c r="B707" s="75" t="s">
        <v>1036</v>
      </c>
      <c r="C707" s="105" t="s">
        <v>102</v>
      </c>
      <c r="D707" s="69">
        <v>0.1</v>
      </c>
    </row>
    <row r="708" spans="1:4" ht="25.5" x14ac:dyDescent="0.2">
      <c r="A708" s="19">
        <f t="shared" si="29"/>
        <v>642</v>
      </c>
      <c r="B708" s="75" t="s">
        <v>1037</v>
      </c>
      <c r="C708" s="105" t="s">
        <v>102</v>
      </c>
      <c r="D708" s="69">
        <v>0.22</v>
      </c>
    </row>
    <row r="709" spans="1:4" x14ac:dyDescent="0.2">
      <c r="A709" s="19">
        <f t="shared" si="29"/>
        <v>643</v>
      </c>
      <c r="B709" s="75" t="s">
        <v>1038</v>
      </c>
      <c r="C709" s="65" t="s">
        <v>10</v>
      </c>
      <c r="D709" s="69">
        <v>1</v>
      </c>
    </row>
    <row r="710" spans="1:4" x14ac:dyDescent="0.2">
      <c r="A710" s="19">
        <f t="shared" si="29"/>
        <v>644</v>
      </c>
      <c r="B710" s="75" t="s">
        <v>1039</v>
      </c>
      <c r="C710" s="65" t="s">
        <v>10</v>
      </c>
      <c r="D710" s="70">
        <v>2</v>
      </c>
    </row>
    <row r="711" spans="1:4" x14ac:dyDescent="0.2">
      <c r="A711" s="19">
        <f t="shared" si="29"/>
        <v>645</v>
      </c>
      <c r="B711" s="75" t="s">
        <v>1040</v>
      </c>
      <c r="C711" s="65" t="s">
        <v>10</v>
      </c>
      <c r="D711" s="70">
        <v>1</v>
      </c>
    </row>
    <row r="712" spans="1:4" x14ac:dyDescent="0.2">
      <c r="A712" s="19">
        <f t="shared" si="29"/>
        <v>646</v>
      </c>
      <c r="B712" s="75" t="s">
        <v>1041</v>
      </c>
      <c r="C712" s="65" t="s">
        <v>10</v>
      </c>
      <c r="D712" s="70">
        <v>1</v>
      </c>
    </row>
    <row r="713" spans="1:4" x14ac:dyDescent="0.2">
      <c r="A713" s="19">
        <f t="shared" si="29"/>
        <v>647</v>
      </c>
      <c r="B713" s="75" t="s">
        <v>1042</v>
      </c>
      <c r="C713" s="65" t="s">
        <v>10</v>
      </c>
      <c r="D713" s="70">
        <v>1</v>
      </c>
    </row>
    <row r="714" spans="1:4" x14ac:dyDescent="0.2">
      <c r="A714" s="19">
        <f t="shared" si="29"/>
        <v>648</v>
      </c>
      <c r="B714" s="75" t="s">
        <v>1043</v>
      </c>
      <c r="C714" s="65" t="s">
        <v>10</v>
      </c>
      <c r="D714" s="70">
        <v>1</v>
      </c>
    </row>
    <row r="715" spans="1:4" x14ac:dyDescent="0.2">
      <c r="A715" s="19">
        <f t="shared" si="29"/>
        <v>649</v>
      </c>
      <c r="B715" s="75" t="s">
        <v>1044</v>
      </c>
      <c r="C715" s="65" t="s">
        <v>10</v>
      </c>
      <c r="D715" s="70">
        <v>2</v>
      </c>
    </row>
    <row r="716" spans="1:4" x14ac:dyDescent="0.2">
      <c r="A716" s="19">
        <f t="shared" si="29"/>
        <v>650</v>
      </c>
      <c r="B716" s="75" t="s">
        <v>1043</v>
      </c>
      <c r="C716" s="65" t="s">
        <v>10</v>
      </c>
      <c r="D716" s="70">
        <v>6</v>
      </c>
    </row>
    <row r="717" spans="1:4" x14ac:dyDescent="0.2">
      <c r="A717" s="19">
        <f t="shared" si="29"/>
        <v>651</v>
      </c>
      <c r="B717" s="74" t="s">
        <v>262</v>
      </c>
      <c r="C717" s="65" t="s">
        <v>646</v>
      </c>
      <c r="D717" s="70">
        <v>0.5</v>
      </c>
    </row>
    <row r="718" spans="1:4" x14ac:dyDescent="0.2">
      <c r="A718" s="19">
        <f t="shared" si="29"/>
        <v>652</v>
      </c>
      <c r="B718" s="74" t="s">
        <v>1045</v>
      </c>
      <c r="C718" s="65" t="s">
        <v>10</v>
      </c>
      <c r="D718" s="70"/>
    </row>
    <row r="719" spans="1:4" x14ac:dyDescent="0.2">
      <c r="A719" s="19">
        <f t="shared" si="29"/>
        <v>653</v>
      </c>
      <c r="B719" s="74" t="s">
        <v>1046</v>
      </c>
      <c r="C719" s="65" t="s">
        <v>10</v>
      </c>
      <c r="D719" s="70">
        <v>4</v>
      </c>
    </row>
    <row r="720" spans="1:4" x14ac:dyDescent="0.2">
      <c r="A720" s="19">
        <f t="shared" si="29"/>
        <v>654</v>
      </c>
      <c r="B720" s="74" t="s">
        <v>1047</v>
      </c>
      <c r="C720" s="65" t="s">
        <v>10</v>
      </c>
      <c r="D720" s="70">
        <v>1</v>
      </c>
    </row>
    <row r="721" spans="1:4" x14ac:dyDescent="0.2">
      <c r="A721" s="19">
        <f t="shared" si="29"/>
        <v>655</v>
      </c>
      <c r="B721" s="74" t="s">
        <v>1048</v>
      </c>
      <c r="C721" s="65" t="s">
        <v>10</v>
      </c>
      <c r="D721" s="70">
        <v>1</v>
      </c>
    </row>
    <row r="722" spans="1:4" x14ac:dyDescent="0.2">
      <c r="A722" s="19">
        <f t="shared" si="29"/>
        <v>656</v>
      </c>
      <c r="B722" s="74" t="s">
        <v>1049</v>
      </c>
      <c r="C722" s="65" t="s">
        <v>10</v>
      </c>
      <c r="D722" s="70">
        <v>2</v>
      </c>
    </row>
    <row r="723" spans="1:4" x14ac:dyDescent="0.2">
      <c r="A723" s="19">
        <f t="shared" si="29"/>
        <v>657</v>
      </c>
      <c r="B723" s="74" t="s">
        <v>1050</v>
      </c>
      <c r="C723" s="65" t="s">
        <v>10</v>
      </c>
      <c r="D723" s="70">
        <v>2</v>
      </c>
    </row>
    <row r="724" spans="1:4" x14ac:dyDescent="0.2">
      <c r="A724" s="19">
        <f t="shared" si="29"/>
        <v>658</v>
      </c>
      <c r="B724" s="78" t="s">
        <v>1870</v>
      </c>
      <c r="C724" s="65" t="s">
        <v>10</v>
      </c>
      <c r="D724" s="88">
        <v>1</v>
      </c>
    </row>
    <row r="725" spans="1:4" ht="25.5" x14ac:dyDescent="0.2">
      <c r="A725" s="19">
        <f t="shared" ref="A725" si="30">+A724+1</f>
        <v>659</v>
      </c>
      <c r="B725" s="75" t="s">
        <v>1051</v>
      </c>
      <c r="C725" s="65" t="s">
        <v>593</v>
      </c>
      <c r="D725" s="97">
        <v>0.8</v>
      </c>
    </row>
    <row r="726" spans="1:4" x14ac:dyDescent="0.2">
      <c r="A726" s="19">
        <f>+A725+1</f>
        <v>660</v>
      </c>
      <c r="B726" s="75" t="s">
        <v>263</v>
      </c>
      <c r="C726" s="65" t="s">
        <v>593</v>
      </c>
      <c r="D726" s="89">
        <v>0.69</v>
      </c>
    </row>
    <row r="727" spans="1:4" x14ac:dyDescent="0.2">
      <c r="A727" s="19">
        <f t="shared" ref="A727:A751" si="31">+A726+1</f>
        <v>661</v>
      </c>
      <c r="B727" s="78" t="s">
        <v>1695</v>
      </c>
      <c r="C727" s="65" t="s">
        <v>333</v>
      </c>
      <c r="D727" s="69">
        <v>0.11</v>
      </c>
    </row>
    <row r="728" spans="1:4" ht="25.5" x14ac:dyDescent="0.2">
      <c r="A728" s="19">
        <f t="shared" si="31"/>
        <v>662</v>
      </c>
      <c r="B728" s="79" t="s">
        <v>1052</v>
      </c>
      <c r="C728" s="65" t="s">
        <v>593</v>
      </c>
      <c r="D728" s="89">
        <v>2.88</v>
      </c>
    </row>
    <row r="729" spans="1:4" x14ac:dyDescent="0.2">
      <c r="A729" s="19">
        <f t="shared" si="31"/>
        <v>663</v>
      </c>
      <c r="B729" s="79" t="s">
        <v>263</v>
      </c>
      <c r="C729" s="65" t="s">
        <v>593</v>
      </c>
      <c r="D729" s="69">
        <v>2.4900000000000002</v>
      </c>
    </row>
    <row r="730" spans="1:4" x14ac:dyDescent="0.2">
      <c r="A730" s="19">
        <f t="shared" si="31"/>
        <v>664</v>
      </c>
      <c r="B730" s="78" t="s">
        <v>1695</v>
      </c>
      <c r="C730" s="66" t="s">
        <v>593</v>
      </c>
      <c r="D730" s="69">
        <v>0.39</v>
      </c>
    </row>
    <row r="731" spans="1:4" ht="25.5" x14ac:dyDescent="0.2">
      <c r="A731" s="19">
        <f t="shared" si="31"/>
        <v>665</v>
      </c>
      <c r="B731" s="74" t="s">
        <v>264</v>
      </c>
      <c r="C731" s="65" t="s">
        <v>593</v>
      </c>
      <c r="D731" s="70">
        <v>1.05</v>
      </c>
    </row>
    <row r="732" spans="1:4" x14ac:dyDescent="0.2">
      <c r="A732" s="19">
        <f t="shared" si="31"/>
        <v>666</v>
      </c>
      <c r="B732" s="75" t="s">
        <v>612</v>
      </c>
      <c r="C732" s="65" t="s">
        <v>10</v>
      </c>
      <c r="D732" s="70">
        <v>3</v>
      </c>
    </row>
    <row r="733" spans="1:4" x14ac:dyDescent="0.2">
      <c r="A733" s="19">
        <f t="shared" si="31"/>
        <v>667</v>
      </c>
      <c r="B733" s="74" t="s">
        <v>34</v>
      </c>
      <c r="C733" s="65" t="s">
        <v>20</v>
      </c>
      <c r="D733" s="90">
        <v>0.03</v>
      </c>
    </row>
    <row r="734" spans="1:4" x14ac:dyDescent="0.2">
      <c r="A734" s="19">
        <f t="shared" si="31"/>
        <v>668</v>
      </c>
      <c r="B734" s="74" t="s">
        <v>267</v>
      </c>
      <c r="C734" s="65" t="s">
        <v>20</v>
      </c>
      <c r="D734" s="70">
        <v>8.6999999999999994E-2</v>
      </c>
    </row>
    <row r="735" spans="1:4" x14ac:dyDescent="0.2">
      <c r="A735" s="19">
        <f t="shared" si="31"/>
        <v>669</v>
      </c>
      <c r="B735" s="74" t="s">
        <v>265</v>
      </c>
      <c r="C735" s="65" t="s">
        <v>646</v>
      </c>
      <c r="D735" s="70">
        <v>3</v>
      </c>
    </row>
    <row r="736" spans="1:4" x14ac:dyDescent="0.2">
      <c r="A736" s="19">
        <f t="shared" si="31"/>
        <v>670</v>
      </c>
      <c r="B736" s="75" t="s">
        <v>709</v>
      </c>
      <c r="C736" s="66" t="s">
        <v>10</v>
      </c>
      <c r="D736" s="94">
        <v>0.26500000000000001</v>
      </c>
    </row>
    <row r="737" spans="1:4" ht="23.45" customHeight="1" x14ac:dyDescent="0.2">
      <c r="A737" s="19"/>
      <c r="B737" s="81" t="s">
        <v>1861</v>
      </c>
      <c r="C737" s="65"/>
      <c r="D737" s="70"/>
    </row>
    <row r="738" spans="1:4" x14ac:dyDescent="0.2">
      <c r="A738" s="19">
        <f>+A736+1</f>
        <v>671</v>
      </c>
      <c r="B738" s="78" t="s">
        <v>1156</v>
      </c>
      <c r="C738" s="66" t="s">
        <v>593</v>
      </c>
      <c r="D738" s="69">
        <v>52</v>
      </c>
    </row>
    <row r="739" spans="1:4" x14ac:dyDescent="0.2">
      <c r="A739" s="19">
        <f t="shared" si="31"/>
        <v>672</v>
      </c>
      <c r="B739" s="78" t="s">
        <v>1692</v>
      </c>
      <c r="C739" s="66" t="s">
        <v>593</v>
      </c>
      <c r="D739" s="69">
        <v>7</v>
      </c>
    </row>
    <row r="740" spans="1:4" x14ac:dyDescent="0.2">
      <c r="A740" s="19">
        <f t="shared" si="31"/>
        <v>673</v>
      </c>
      <c r="B740" s="78" t="s">
        <v>89</v>
      </c>
      <c r="C740" s="66" t="s">
        <v>593</v>
      </c>
      <c r="D740" s="88">
        <v>36</v>
      </c>
    </row>
    <row r="741" spans="1:4" x14ac:dyDescent="0.2">
      <c r="A741" s="19">
        <f t="shared" si="31"/>
        <v>674</v>
      </c>
      <c r="B741" s="78" t="s">
        <v>90</v>
      </c>
      <c r="C741" s="66" t="s">
        <v>593</v>
      </c>
      <c r="D741" s="88">
        <v>36</v>
      </c>
    </row>
    <row r="742" spans="1:4" x14ac:dyDescent="0.2">
      <c r="A742" s="19">
        <f t="shared" si="31"/>
        <v>675</v>
      </c>
      <c r="B742" s="78" t="s">
        <v>91</v>
      </c>
      <c r="C742" s="66" t="s">
        <v>593</v>
      </c>
      <c r="D742" s="88">
        <v>2</v>
      </c>
    </row>
    <row r="743" spans="1:4" x14ac:dyDescent="0.2">
      <c r="A743" s="19">
        <f t="shared" si="31"/>
        <v>676</v>
      </c>
      <c r="B743" s="79" t="s">
        <v>1862</v>
      </c>
      <c r="C743" s="66" t="s">
        <v>593</v>
      </c>
      <c r="D743" s="69">
        <v>13</v>
      </c>
    </row>
    <row r="744" spans="1:4" ht="25.5" x14ac:dyDescent="0.2">
      <c r="A744" s="19">
        <f t="shared" si="31"/>
        <v>677</v>
      </c>
      <c r="B744" s="79" t="s">
        <v>1863</v>
      </c>
      <c r="C744" s="66" t="s">
        <v>593</v>
      </c>
      <c r="D744" s="69">
        <v>8</v>
      </c>
    </row>
    <row r="745" spans="1:4" ht="25.5" x14ac:dyDescent="0.2">
      <c r="A745" s="19">
        <f t="shared" si="31"/>
        <v>678</v>
      </c>
      <c r="B745" s="79" t="s">
        <v>1036</v>
      </c>
      <c r="C745" s="105" t="s">
        <v>102</v>
      </c>
      <c r="D745" s="69">
        <v>106</v>
      </c>
    </row>
    <row r="746" spans="1:4" ht="25.5" x14ac:dyDescent="0.2">
      <c r="A746" s="19">
        <f t="shared" si="31"/>
        <v>679</v>
      </c>
      <c r="B746" s="79" t="s">
        <v>1864</v>
      </c>
      <c r="C746" s="66" t="s">
        <v>593</v>
      </c>
      <c r="D746" s="69">
        <v>2.2999999999999998</v>
      </c>
    </row>
    <row r="747" spans="1:4" x14ac:dyDescent="0.2">
      <c r="A747" s="19">
        <f t="shared" si="31"/>
        <v>680</v>
      </c>
      <c r="B747" s="78" t="s">
        <v>304</v>
      </c>
      <c r="C747" s="66" t="s">
        <v>11</v>
      </c>
      <c r="D747" s="69">
        <v>48</v>
      </c>
    </row>
    <row r="748" spans="1:4" x14ac:dyDescent="0.2">
      <c r="A748" s="19">
        <f t="shared" si="31"/>
        <v>681</v>
      </c>
      <c r="B748" s="79" t="s">
        <v>1865</v>
      </c>
      <c r="C748" s="66" t="s">
        <v>10</v>
      </c>
      <c r="D748" s="69">
        <v>1</v>
      </c>
    </row>
    <row r="749" spans="1:4" x14ac:dyDescent="0.2">
      <c r="A749" s="19">
        <f t="shared" si="31"/>
        <v>682</v>
      </c>
      <c r="B749" s="78" t="s">
        <v>1126</v>
      </c>
      <c r="C749" s="72" t="s">
        <v>102</v>
      </c>
      <c r="D749" s="71">
        <v>106</v>
      </c>
    </row>
    <row r="750" spans="1:4" x14ac:dyDescent="0.2">
      <c r="A750" s="19">
        <f t="shared" si="31"/>
        <v>683</v>
      </c>
      <c r="B750" s="78" t="s">
        <v>1697</v>
      </c>
      <c r="C750" s="66" t="s">
        <v>593</v>
      </c>
      <c r="D750" s="110">
        <v>0.6</v>
      </c>
    </row>
    <row r="751" spans="1:4" x14ac:dyDescent="0.2">
      <c r="A751" s="19">
        <f t="shared" si="31"/>
        <v>684</v>
      </c>
      <c r="B751" s="78" t="s">
        <v>1866</v>
      </c>
      <c r="C751" s="66" t="s">
        <v>593</v>
      </c>
      <c r="D751" s="110">
        <v>0.7</v>
      </c>
    </row>
    <row r="752" spans="1:4" ht="24.75" customHeight="1" x14ac:dyDescent="0.2">
      <c r="A752" s="19"/>
      <c r="B752" s="16" t="s">
        <v>266</v>
      </c>
      <c r="C752" s="42"/>
      <c r="D752" s="44"/>
    </row>
    <row r="753" spans="1:4" ht="25.5" x14ac:dyDescent="0.2">
      <c r="A753" s="19">
        <f>+A731+1</f>
        <v>666</v>
      </c>
      <c r="B753" s="74" t="s">
        <v>1696</v>
      </c>
      <c r="C753" s="66" t="s">
        <v>593</v>
      </c>
      <c r="D753" s="69">
        <v>79</v>
      </c>
    </row>
    <row r="754" spans="1:4" x14ac:dyDescent="0.2">
      <c r="A754" s="19">
        <f t="shared" ref="A754:A769" si="32">+A753+1</f>
        <v>667</v>
      </c>
      <c r="B754" s="74" t="s">
        <v>1155</v>
      </c>
      <c r="C754" s="66" t="s">
        <v>593</v>
      </c>
      <c r="D754" s="69">
        <v>177</v>
      </c>
    </row>
    <row r="755" spans="1:4" x14ac:dyDescent="0.2">
      <c r="A755" s="19">
        <f t="shared" si="32"/>
        <v>668</v>
      </c>
      <c r="B755" s="74" t="s">
        <v>1692</v>
      </c>
      <c r="C755" s="66" t="s">
        <v>593</v>
      </c>
      <c r="D755" s="69">
        <v>29</v>
      </c>
    </row>
    <row r="756" spans="1:4" x14ac:dyDescent="0.2">
      <c r="A756" s="19">
        <f t="shared" si="32"/>
        <v>669</v>
      </c>
      <c r="B756" s="74" t="s">
        <v>89</v>
      </c>
      <c r="C756" s="66" t="s">
        <v>593</v>
      </c>
      <c r="D756" s="88">
        <v>196</v>
      </c>
    </row>
    <row r="757" spans="1:4" x14ac:dyDescent="0.2">
      <c r="A757" s="19">
        <f t="shared" si="32"/>
        <v>670</v>
      </c>
      <c r="B757" s="74" t="s">
        <v>90</v>
      </c>
      <c r="C757" s="66" t="s">
        <v>593</v>
      </c>
      <c r="D757" s="88">
        <v>196</v>
      </c>
    </row>
    <row r="758" spans="1:4" x14ac:dyDescent="0.2">
      <c r="A758" s="19">
        <f t="shared" si="32"/>
        <v>671</v>
      </c>
      <c r="B758" s="74" t="s">
        <v>91</v>
      </c>
      <c r="C758" s="66" t="s">
        <v>593</v>
      </c>
      <c r="D758" s="110">
        <v>10</v>
      </c>
    </row>
    <row r="759" spans="1:4" x14ac:dyDescent="0.2">
      <c r="A759" s="19">
        <f t="shared" si="32"/>
        <v>672</v>
      </c>
      <c r="B759" s="79" t="s">
        <v>1694</v>
      </c>
      <c r="C759" s="65" t="s">
        <v>20</v>
      </c>
      <c r="D759" s="69">
        <v>150.1</v>
      </c>
    </row>
    <row r="760" spans="1:4" x14ac:dyDescent="0.2">
      <c r="A760" s="19">
        <f t="shared" si="32"/>
        <v>673</v>
      </c>
      <c r="B760" s="75" t="s">
        <v>261</v>
      </c>
      <c r="C760" s="66" t="s">
        <v>593</v>
      </c>
      <c r="D760" s="70">
        <v>12.5</v>
      </c>
    </row>
    <row r="761" spans="1:4" x14ac:dyDescent="0.2">
      <c r="A761" s="19">
        <f t="shared" si="32"/>
        <v>674</v>
      </c>
      <c r="B761" s="75" t="s">
        <v>699</v>
      </c>
      <c r="C761" s="66" t="s">
        <v>593</v>
      </c>
      <c r="D761" s="70">
        <v>47.5</v>
      </c>
    </row>
    <row r="762" spans="1:4" x14ac:dyDescent="0.2">
      <c r="A762" s="19">
        <f t="shared" si="32"/>
        <v>675</v>
      </c>
      <c r="B762" s="75" t="s">
        <v>1053</v>
      </c>
      <c r="C762" s="66" t="s">
        <v>593</v>
      </c>
      <c r="D762" s="70"/>
    </row>
    <row r="763" spans="1:4" x14ac:dyDescent="0.2">
      <c r="A763" s="19">
        <f t="shared" si="32"/>
        <v>676</v>
      </c>
      <c r="B763" s="75" t="s">
        <v>719</v>
      </c>
      <c r="C763" s="65" t="s">
        <v>343</v>
      </c>
      <c r="D763" s="80">
        <v>172</v>
      </c>
    </row>
    <row r="764" spans="1:4" ht="25.5" x14ac:dyDescent="0.2">
      <c r="A764" s="19">
        <f t="shared" si="32"/>
        <v>677</v>
      </c>
      <c r="B764" s="75" t="s">
        <v>1054</v>
      </c>
      <c r="C764" s="66" t="s">
        <v>593</v>
      </c>
      <c r="D764" s="69">
        <v>8.09</v>
      </c>
    </row>
    <row r="765" spans="1:4" x14ac:dyDescent="0.2">
      <c r="A765" s="19">
        <f t="shared" si="32"/>
        <v>678</v>
      </c>
      <c r="B765" s="74" t="s">
        <v>263</v>
      </c>
      <c r="C765" s="66" t="s">
        <v>593</v>
      </c>
      <c r="D765" s="95">
        <v>4.08</v>
      </c>
    </row>
    <row r="766" spans="1:4" x14ac:dyDescent="0.2">
      <c r="A766" s="19">
        <f t="shared" si="32"/>
        <v>679</v>
      </c>
      <c r="B766" s="74" t="s">
        <v>1055</v>
      </c>
      <c r="C766" s="66" t="s">
        <v>593</v>
      </c>
      <c r="D766" s="69">
        <v>4.01</v>
      </c>
    </row>
    <row r="767" spans="1:4" ht="25.5" x14ac:dyDescent="0.2">
      <c r="A767" s="19">
        <f t="shared" si="32"/>
        <v>680</v>
      </c>
      <c r="B767" s="74" t="s">
        <v>264</v>
      </c>
      <c r="C767" s="66" t="s">
        <v>593</v>
      </c>
      <c r="D767" s="70">
        <v>2</v>
      </c>
    </row>
    <row r="768" spans="1:4" x14ac:dyDescent="0.2">
      <c r="A768" s="19">
        <f t="shared" si="32"/>
        <v>681</v>
      </c>
      <c r="B768" s="75" t="s">
        <v>612</v>
      </c>
      <c r="C768" s="65" t="s">
        <v>10</v>
      </c>
      <c r="D768" s="70">
        <v>8</v>
      </c>
    </row>
    <row r="769" spans="1:4" x14ac:dyDescent="0.2">
      <c r="A769" s="19">
        <f t="shared" si="32"/>
        <v>682</v>
      </c>
      <c r="B769" s="75" t="s">
        <v>34</v>
      </c>
      <c r="C769" s="65" t="s">
        <v>20</v>
      </c>
      <c r="D769" s="89">
        <v>8.6999999999999994E-2</v>
      </c>
    </row>
    <row r="770" spans="1:4" x14ac:dyDescent="0.2">
      <c r="A770" s="19">
        <f>+A769+1</f>
        <v>683</v>
      </c>
      <c r="B770" s="74" t="s">
        <v>267</v>
      </c>
      <c r="C770" s="65" t="s">
        <v>20</v>
      </c>
      <c r="D770" s="70">
        <v>0.104</v>
      </c>
    </row>
    <row r="771" spans="1:4" x14ac:dyDescent="0.2">
      <c r="A771" s="19">
        <f t="shared" ref="A771" si="33">+A770+1</f>
        <v>684</v>
      </c>
      <c r="B771" s="75" t="s">
        <v>265</v>
      </c>
      <c r="C771" s="65" t="s">
        <v>646</v>
      </c>
      <c r="D771" s="70">
        <v>8</v>
      </c>
    </row>
    <row r="772" spans="1:4" ht="27.6" customHeight="1" x14ac:dyDescent="0.2">
      <c r="A772" s="19"/>
      <c r="B772" s="81" t="s">
        <v>1835</v>
      </c>
      <c r="C772" s="66"/>
      <c r="D772" s="69"/>
    </row>
    <row r="773" spans="1:4" x14ac:dyDescent="0.2">
      <c r="A773" s="19">
        <f>+A771+1</f>
        <v>685</v>
      </c>
      <c r="B773" s="74" t="s">
        <v>1155</v>
      </c>
      <c r="C773" s="66" t="s">
        <v>593</v>
      </c>
      <c r="D773" s="97">
        <v>810</v>
      </c>
    </row>
    <row r="774" spans="1:4" x14ac:dyDescent="0.2">
      <c r="A774" s="19">
        <f>+A773+1</f>
        <v>686</v>
      </c>
      <c r="B774" s="74" t="s">
        <v>89</v>
      </c>
      <c r="C774" s="66" t="s">
        <v>593</v>
      </c>
      <c r="D774" s="97">
        <v>430</v>
      </c>
    </row>
    <row r="775" spans="1:4" x14ac:dyDescent="0.2">
      <c r="A775" s="19">
        <f t="shared" ref="A775:A810" si="34">+A774+1</f>
        <v>687</v>
      </c>
      <c r="B775" s="74" t="s">
        <v>90</v>
      </c>
      <c r="C775" s="66" t="s">
        <v>593</v>
      </c>
      <c r="D775" s="97">
        <v>430</v>
      </c>
    </row>
    <row r="776" spans="1:4" x14ac:dyDescent="0.2">
      <c r="A776" s="19">
        <f t="shared" si="34"/>
        <v>688</v>
      </c>
      <c r="B776" s="78" t="s">
        <v>1760</v>
      </c>
      <c r="C776" s="98" t="s">
        <v>20</v>
      </c>
      <c r="D776" s="69">
        <v>380</v>
      </c>
    </row>
    <row r="777" spans="1:4" x14ac:dyDescent="0.2">
      <c r="A777" s="19">
        <f t="shared" si="34"/>
        <v>689</v>
      </c>
      <c r="B777" s="78" t="s">
        <v>1836</v>
      </c>
      <c r="C777" s="98" t="s">
        <v>593</v>
      </c>
      <c r="D777" s="70">
        <v>10.5</v>
      </c>
    </row>
    <row r="778" spans="1:4" x14ac:dyDescent="0.2">
      <c r="A778" s="19">
        <f t="shared" si="34"/>
        <v>690</v>
      </c>
      <c r="B778" s="78" t="s">
        <v>1837</v>
      </c>
      <c r="C778" s="98" t="s">
        <v>646</v>
      </c>
      <c r="D778" s="69">
        <v>105</v>
      </c>
    </row>
    <row r="779" spans="1:4" x14ac:dyDescent="0.2">
      <c r="A779" s="19">
        <f t="shared" si="34"/>
        <v>691</v>
      </c>
      <c r="B779" s="100" t="s">
        <v>1157</v>
      </c>
      <c r="C779" s="66" t="s">
        <v>593</v>
      </c>
      <c r="D779" s="69">
        <v>35.200000000000003</v>
      </c>
    </row>
    <row r="780" spans="1:4" x14ac:dyDescent="0.2">
      <c r="A780" s="19">
        <f t="shared" si="34"/>
        <v>692</v>
      </c>
      <c r="B780" s="79" t="s">
        <v>911</v>
      </c>
      <c r="C780" s="65" t="s">
        <v>20</v>
      </c>
      <c r="D780" s="89">
        <v>3.2189999999999999</v>
      </c>
    </row>
    <row r="781" spans="1:4" x14ac:dyDescent="0.2">
      <c r="A781" s="19">
        <f t="shared" si="34"/>
        <v>693</v>
      </c>
      <c r="B781" s="79" t="s">
        <v>1698</v>
      </c>
      <c r="C781" s="65" t="s">
        <v>20</v>
      </c>
      <c r="D781" s="89">
        <v>0.13200000000000001</v>
      </c>
    </row>
    <row r="782" spans="1:4" x14ac:dyDescent="0.2">
      <c r="A782" s="19">
        <f t="shared" si="34"/>
        <v>694</v>
      </c>
      <c r="B782" s="102" t="s">
        <v>1699</v>
      </c>
      <c r="C782" s="66" t="s">
        <v>593</v>
      </c>
      <c r="D782" s="97">
        <v>46.3</v>
      </c>
    </row>
    <row r="783" spans="1:4" x14ac:dyDescent="0.2">
      <c r="A783" s="19">
        <f t="shared" si="34"/>
        <v>695</v>
      </c>
      <c r="B783" s="79" t="s">
        <v>912</v>
      </c>
      <c r="C783" s="65" t="s">
        <v>20</v>
      </c>
      <c r="D783" s="89">
        <v>4.1429999999999998</v>
      </c>
    </row>
    <row r="784" spans="1:4" x14ac:dyDescent="0.2">
      <c r="A784" s="19">
        <f t="shared" si="34"/>
        <v>696</v>
      </c>
      <c r="B784" s="79" t="s">
        <v>1700</v>
      </c>
      <c r="C784" s="65" t="s">
        <v>20</v>
      </c>
      <c r="D784" s="89">
        <v>4.8000000000000001E-2</v>
      </c>
    </row>
    <row r="785" spans="1:4" x14ac:dyDescent="0.2">
      <c r="A785" s="19">
        <f t="shared" si="34"/>
        <v>697</v>
      </c>
      <c r="B785" s="79" t="s">
        <v>1701</v>
      </c>
      <c r="C785" s="65" t="s">
        <v>20</v>
      </c>
      <c r="D785" s="69">
        <v>4.3999999999999997E-2</v>
      </c>
    </row>
    <row r="786" spans="1:4" x14ac:dyDescent="0.2">
      <c r="A786" s="19">
        <f t="shared" si="34"/>
        <v>698</v>
      </c>
      <c r="B786" s="100" t="s">
        <v>1702</v>
      </c>
      <c r="C786" s="66" t="s">
        <v>593</v>
      </c>
      <c r="D786" s="69">
        <v>2.4</v>
      </c>
    </row>
    <row r="787" spans="1:4" x14ac:dyDescent="0.2">
      <c r="A787" s="19">
        <f t="shared" si="34"/>
        <v>699</v>
      </c>
      <c r="B787" s="79" t="s">
        <v>912</v>
      </c>
      <c r="C787" s="65" t="s">
        <v>20</v>
      </c>
      <c r="D787" s="89">
        <v>0.23</v>
      </c>
    </row>
    <row r="788" spans="1:4" x14ac:dyDescent="0.2">
      <c r="A788" s="19">
        <f t="shared" si="34"/>
        <v>700</v>
      </c>
      <c r="B788" s="79" t="s">
        <v>1703</v>
      </c>
      <c r="C788" s="65" t="s">
        <v>20</v>
      </c>
      <c r="D788" s="89">
        <v>3.3000000000000002E-2</v>
      </c>
    </row>
    <row r="789" spans="1:4" x14ac:dyDescent="0.2">
      <c r="A789" s="19">
        <f t="shared" si="34"/>
        <v>701</v>
      </c>
      <c r="B789" s="78" t="s">
        <v>1838</v>
      </c>
      <c r="C789" s="98" t="s">
        <v>593</v>
      </c>
      <c r="D789" s="69">
        <v>3.7</v>
      </c>
    </row>
    <row r="790" spans="1:4" x14ac:dyDescent="0.2">
      <c r="A790" s="19">
        <f t="shared" si="34"/>
        <v>702</v>
      </c>
      <c r="B790" s="79" t="s">
        <v>912</v>
      </c>
      <c r="C790" s="65" t="s">
        <v>20</v>
      </c>
      <c r="D790" s="89">
        <v>0.254</v>
      </c>
    </row>
    <row r="791" spans="1:4" x14ac:dyDescent="0.2">
      <c r="A791" s="19">
        <f t="shared" si="34"/>
        <v>703</v>
      </c>
      <c r="B791" s="79" t="s">
        <v>1704</v>
      </c>
      <c r="C791" s="65" t="s">
        <v>20</v>
      </c>
      <c r="D791" s="89">
        <v>0.158</v>
      </c>
    </row>
    <row r="792" spans="1:4" x14ac:dyDescent="0.2">
      <c r="A792" s="19">
        <f t="shared" si="34"/>
        <v>704</v>
      </c>
      <c r="B792" s="79" t="s">
        <v>1705</v>
      </c>
      <c r="C792" s="65" t="s">
        <v>20</v>
      </c>
      <c r="D792" s="89">
        <v>0.108</v>
      </c>
    </row>
    <row r="793" spans="1:4" x14ac:dyDescent="0.2">
      <c r="A793" s="19">
        <f t="shared" si="34"/>
        <v>705</v>
      </c>
      <c r="B793" s="78" t="s">
        <v>1839</v>
      </c>
      <c r="C793" s="98" t="s">
        <v>593</v>
      </c>
      <c r="D793" s="70">
        <v>5.4</v>
      </c>
    </row>
    <row r="794" spans="1:4" x14ac:dyDescent="0.2">
      <c r="A794" s="19">
        <f t="shared" si="34"/>
        <v>706</v>
      </c>
      <c r="B794" s="79" t="s">
        <v>1706</v>
      </c>
      <c r="C794" s="65" t="s">
        <v>20</v>
      </c>
      <c r="D794" s="89">
        <v>0.61</v>
      </c>
    </row>
    <row r="795" spans="1:4" x14ac:dyDescent="0.2">
      <c r="A795" s="19">
        <f t="shared" si="34"/>
        <v>707</v>
      </c>
      <c r="B795" s="79" t="s">
        <v>1705</v>
      </c>
      <c r="C795" s="65" t="s">
        <v>20</v>
      </c>
      <c r="D795" s="89">
        <v>0.16600000000000001</v>
      </c>
    </row>
    <row r="796" spans="1:4" x14ac:dyDescent="0.2">
      <c r="A796" s="19">
        <f t="shared" si="34"/>
        <v>708</v>
      </c>
      <c r="B796" s="79" t="s">
        <v>1840</v>
      </c>
      <c r="C796" s="103" t="s">
        <v>102</v>
      </c>
      <c r="D796" s="91">
        <v>0.3</v>
      </c>
    </row>
    <row r="797" spans="1:4" x14ac:dyDescent="0.2">
      <c r="A797" s="19">
        <f t="shared" si="34"/>
        <v>709</v>
      </c>
      <c r="B797" s="78" t="s">
        <v>1841</v>
      </c>
      <c r="C797" s="98" t="s">
        <v>20</v>
      </c>
      <c r="D797" s="111">
        <v>1.1000000000000001E-3</v>
      </c>
    </row>
    <row r="798" spans="1:4" x14ac:dyDescent="0.2">
      <c r="A798" s="19">
        <f t="shared" si="34"/>
        <v>710</v>
      </c>
      <c r="B798" s="78" t="s">
        <v>1842</v>
      </c>
      <c r="C798" s="98" t="s">
        <v>593</v>
      </c>
      <c r="D798" s="69">
        <v>5.0000000000000001E-3</v>
      </c>
    </row>
    <row r="799" spans="1:4" x14ac:dyDescent="0.2">
      <c r="A799" s="19">
        <f t="shared" si="34"/>
        <v>711</v>
      </c>
      <c r="B799" s="78" t="s">
        <v>323</v>
      </c>
      <c r="C799" s="103" t="s">
        <v>11</v>
      </c>
      <c r="D799" s="69">
        <v>4</v>
      </c>
    </row>
    <row r="800" spans="1:4" x14ac:dyDescent="0.2">
      <c r="A800" s="19">
        <f t="shared" si="34"/>
        <v>712</v>
      </c>
      <c r="B800" s="78" t="s">
        <v>1843</v>
      </c>
      <c r="C800" s="103" t="s">
        <v>10</v>
      </c>
      <c r="D800" s="71">
        <v>6</v>
      </c>
    </row>
    <row r="801" spans="1:4" x14ac:dyDescent="0.2">
      <c r="A801" s="19">
        <f t="shared" si="34"/>
        <v>713</v>
      </c>
      <c r="B801" s="78" t="s">
        <v>1844</v>
      </c>
      <c r="C801" s="98" t="s">
        <v>593</v>
      </c>
      <c r="D801" s="69">
        <v>2.48</v>
      </c>
    </row>
    <row r="802" spans="1:4" x14ac:dyDescent="0.2">
      <c r="A802" s="19">
        <f t="shared" si="34"/>
        <v>714</v>
      </c>
      <c r="B802" s="78" t="s">
        <v>1845</v>
      </c>
      <c r="C802" s="98" t="s">
        <v>593</v>
      </c>
      <c r="D802" s="69">
        <v>1.52</v>
      </c>
    </row>
    <row r="803" spans="1:4" x14ac:dyDescent="0.2">
      <c r="A803" s="19">
        <f t="shared" si="34"/>
        <v>715</v>
      </c>
      <c r="B803" s="112" t="s">
        <v>675</v>
      </c>
      <c r="C803" s="98" t="s">
        <v>646</v>
      </c>
      <c r="D803" s="71">
        <v>200</v>
      </c>
    </row>
    <row r="804" spans="1:4" x14ac:dyDescent="0.2">
      <c r="A804" s="19">
        <f t="shared" si="34"/>
        <v>716</v>
      </c>
      <c r="B804" s="78" t="s">
        <v>1846</v>
      </c>
      <c r="C804" s="98" t="s">
        <v>646</v>
      </c>
      <c r="D804" s="70">
        <v>80</v>
      </c>
    </row>
    <row r="805" spans="1:4" x14ac:dyDescent="0.2">
      <c r="A805" s="19">
        <f t="shared" si="34"/>
        <v>717</v>
      </c>
      <c r="B805" s="112" t="s">
        <v>1847</v>
      </c>
      <c r="C805" s="98" t="s">
        <v>646</v>
      </c>
      <c r="D805" s="69">
        <v>80</v>
      </c>
    </row>
    <row r="806" spans="1:4" x14ac:dyDescent="0.2">
      <c r="A806" s="19">
        <f t="shared" si="34"/>
        <v>718</v>
      </c>
      <c r="B806" s="78" t="s">
        <v>1848</v>
      </c>
      <c r="C806" s="98" t="s">
        <v>646</v>
      </c>
      <c r="D806" s="70">
        <v>80</v>
      </c>
    </row>
    <row r="807" spans="1:4" x14ac:dyDescent="0.2">
      <c r="A807" s="19">
        <f t="shared" si="34"/>
        <v>719</v>
      </c>
      <c r="B807" s="112" t="s">
        <v>679</v>
      </c>
      <c r="C807" s="98" t="s">
        <v>20</v>
      </c>
      <c r="D807" s="70">
        <v>0.108</v>
      </c>
    </row>
    <row r="808" spans="1:4" x14ac:dyDescent="0.2">
      <c r="A808" s="19">
        <f t="shared" si="34"/>
        <v>720</v>
      </c>
      <c r="B808" s="112" t="s">
        <v>680</v>
      </c>
      <c r="C808" s="98" t="s">
        <v>20</v>
      </c>
      <c r="D808" s="70">
        <v>5.8000000000000003E-2</v>
      </c>
    </row>
    <row r="809" spans="1:4" x14ac:dyDescent="0.2">
      <c r="A809" s="19">
        <f t="shared" si="34"/>
        <v>721</v>
      </c>
      <c r="B809" s="78" t="s">
        <v>268</v>
      </c>
      <c r="C809" s="103" t="s">
        <v>10</v>
      </c>
      <c r="D809" s="69">
        <v>4</v>
      </c>
    </row>
    <row r="810" spans="1:4" x14ac:dyDescent="0.2">
      <c r="A810" s="19">
        <f t="shared" si="34"/>
        <v>722</v>
      </c>
      <c r="B810" s="79" t="s">
        <v>1849</v>
      </c>
      <c r="C810" s="103" t="s">
        <v>102</v>
      </c>
      <c r="D810" s="69">
        <v>4</v>
      </c>
    </row>
    <row r="811" spans="1:4" ht="53.25" customHeight="1" x14ac:dyDescent="0.2">
      <c r="A811" s="24"/>
      <c r="B811" s="17" t="s">
        <v>269</v>
      </c>
      <c r="C811" s="7"/>
      <c r="D811" s="12"/>
    </row>
    <row r="812" spans="1:4" ht="27.75" customHeight="1" x14ac:dyDescent="0.2">
      <c r="A812" s="134" t="s">
        <v>270</v>
      </c>
      <c r="B812" s="134"/>
      <c r="C812" s="134"/>
      <c r="D812" s="134"/>
    </row>
    <row r="813" spans="1:4" x14ac:dyDescent="0.2">
      <c r="A813" s="19">
        <f>+A810+1</f>
        <v>723</v>
      </c>
      <c r="B813" s="78" t="s">
        <v>1707</v>
      </c>
      <c r="C813" s="103" t="s">
        <v>109</v>
      </c>
      <c r="D813" s="71">
        <v>4</v>
      </c>
    </row>
    <row r="814" spans="1:4" x14ac:dyDescent="0.2">
      <c r="A814" s="19">
        <f t="shared" ref="A814:A867" si="35">+A813+1</f>
        <v>724</v>
      </c>
      <c r="B814" s="78" t="s">
        <v>1708</v>
      </c>
      <c r="C814" s="103" t="s">
        <v>10</v>
      </c>
      <c r="D814" s="69">
        <v>4</v>
      </c>
    </row>
    <row r="815" spans="1:4" x14ac:dyDescent="0.2">
      <c r="A815" s="19">
        <f t="shared" si="35"/>
        <v>725</v>
      </c>
      <c r="B815" s="78" t="s">
        <v>1709</v>
      </c>
      <c r="C815" s="103" t="s">
        <v>10</v>
      </c>
      <c r="D815" s="69">
        <v>8</v>
      </c>
    </row>
    <row r="816" spans="1:4" ht="25.5" x14ac:dyDescent="0.2">
      <c r="A816" s="19">
        <f t="shared" si="35"/>
        <v>726</v>
      </c>
      <c r="B816" s="79" t="s">
        <v>1710</v>
      </c>
      <c r="C816" s="98" t="s">
        <v>102</v>
      </c>
      <c r="D816" s="70">
        <v>56</v>
      </c>
    </row>
    <row r="817" spans="1:4" ht="25.5" x14ac:dyDescent="0.2">
      <c r="A817" s="19">
        <f t="shared" si="35"/>
        <v>727</v>
      </c>
      <c r="B817" s="79" t="s">
        <v>1711</v>
      </c>
      <c r="C817" s="98" t="s">
        <v>102</v>
      </c>
      <c r="D817" s="70">
        <v>4</v>
      </c>
    </row>
    <row r="818" spans="1:4" ht="25.5" x14ac:dyDescent="0.2">
      <c r="A818" s="19">
        <f t="shared" si="35"/>
        <v>728</v>
      </c>
      <c r="B818" s="79" t="s">
        <v>1712</v>
      </c>
      <c r="C818" s="98" t="s">
        <v>102</v>
      </c>
      <c r="D818" s="70">
        <v>56</v>
      </c>
    </row>
    <row r="819" spans="1:4" x14ac:dyDescent="0.2">
      <c r="A819" s="19">
        <f t="shared" si="35"/>
        <v>729</v>
      </c>
      <c r="B819" s="78" t="s">
        <v>1713</v>
      </c>
      <c r="C819" s="98" t="s">
        <v>102</v>
      </c>
      <c r="D819" s="69">
        <v>116</v>
      </c>
    </row>
    <row r="820" spans="1:4" ht="25.5" x14ac:dyDescent="0.2">
      <c r="A820" s="19">
        <f t="shared" si="35"/>
        <v>730</v>
      </c>
      <c r="B820" s="79" t="s">
        <v>1714</v>
      </c>
      <c r="C820" s="98" t="s">
        <v>102</v>
      </c>
      <c r="D820" s="80">
        <v>56</v>
      </c>
    </row>
    <row r="821" spans="1:4" ht="21" customHeight="1" x14ac:dyDescent="0.2">
      <c r="A821" s="19">
        <f t="shared" si="35"/>
        <v>731</v>
      </c>
      <c r="B821" s="79" t="s">
        <v>1715</v>
      </c>
      <c r="C821" s="98" t="s">
        <v>10</v>
      </c>
      <c r="D821" s="70">
        <v>2</v>
      </c>
    </row>
    <row r="822" spans="1:4" ht="21" customHeight="1" x14ac:dyDescent="0.2">
      <c r="A822" s="19">
        <f t="shared" si="35"/>
        <v>732</v>
      </c>
      <c r="B822" s="79" t="s">
        <v>1716</v>
      </c>
      <c r="C822" s="98" t="s">
        <v>10</v>
      </c>
      <c r="D822" s="70">
        <v>1</v>
      </c>
    </row>
    <row r="823" spans="1:4" x14ac:dyDescent="0.2">
      <c r="A823" s="19">
        <f t="shared" si="35"/>
        <v>733</v>
      </c>
      <c r="B823" s="78" t="s">
        <v>1717</v>
      </c>
      <c r="C823" s="103" t="s">
        <v>102</v>
      </c>
      <c r="D823" s="69">
        <v>58</v>
      </c>
    </row>
    <row r="824" spans="1:4" ht="27" x14ac:dyDescent="0.2">
      <c r="A824" s="19">
        <f t="shared" si="35"/>
        <v>734</v>
      </c>
      <c r="B824" s="78" t="s">
        <v>613</v>
      </c>
      <c r="C824" s="98" t="s">
        <v>102</v>
      </c>
      <c r="D824" s="70">
        <v>60</v>
      </c>
    </row>
    <row r="825" spans="1:4" x14ac:dyDescent="0.2">
      <c r="A825" s="19">
        <f t="shared" si="35"/>
        <v>735</v>
      </c>
      <c r="B825" s="78" t="s">
        <v>1718</v>
      </c>
      <c r="C825" s="103" t="s">
        <v>10</v>
      </c>
      <c r="D825" s="71">
        <v>4</v>
      </c>
    </row>
    <row r="826" spans="1:4" x14ac:dyDescent="0.2">
      <c r="A826" s="19">
        <f t="shared" si="35"/>
        <v>736</v>
      </c>
      <c r="B826" s="78" t="s">
        <v>1719</v>
      </c>
      <c r="C826" s="103" t="s">
        <v>10</v>
      </c>
      <c r="D826" s="71">
        <v>4</v>
      </c>
    </row>
    <row r="827" spans="1:4" x14ac:dyDescent="0.2">
      <c r="A827" s="19">
        <f t="shared" si="35"/>
        <v>737</v>
      </c>
      <c r="B827" s="78" t="s">
        <v>1720</v>
      </c>
      <c r="C827" s="103" t="s">
        <v>10</v>
      </c>
      <c r="D827" s="69">
        <v>6</v>
      </c>
    </row>
    <row r="828" spans="1:4" x14ac:dyDescent="0.2">
      <c r="A828" s="19">
        <f t="shared" si="35"/>
        <v>738</v>
      </c>
      <c r="B828" s="78" t="s">
        <v>1721</v>
      </c>
      <c r="C828" s="103" t="s">
        <v>10</v>
      </c>
      <c r="D828" s="69">
        <v>4</v>
      </c>
    </row>
    <row r="829" spans="1:4" x14ac:dyDescent="0.2">
      <c r="A829" s="19">
        <f t="shared" si="35"/>
        <v>739</v>
      </c>
      <c r="B829" s="78" t="s">
        <v>1722</v>
      </c>
      <c r="C829" s="103" t="s">
        <v>10</v>
      </c>
      <c r="D829" s="69">
        <v>4</v>
      </c>
    </row>
    <row r="830" spans="1:4" x14ac:dyDescent="0.2">
      <c r="A830" s="19">
        <f t="shared" si="35"/>
        <v>740</v>
      </c>
      <c r="B830" s="78" t="s">
        <v>1723</v>
      </c>
      <c r="C830" s="103" t="s">
        <v>10</v>
      </c>
      <c r="D830" s="69">
        <v>250</v>
      </c>
    </row>
    <row r="831" spans="1:4" ht="22.5" customHeight="1" x14ac:dyDescent="0.2">
      <c r="A831" s="19"/>
      <c r="B831" s="16" t="s">
        <v>1724</v>
      </c>
      <c r="C831" s="64"/>
      <c r="D831" s="64"/>
    </row>
    <row r="832" spans="1:4" ht="21" customHeight="1" x14ac:dyDescent="0.2">
      <c r="A832" s="19">
        <f>+A830+1</f>
        <v>741</v>
      </c>
      <c r="B832" s="78" t="s">
        <v>1725</v>
      </c>
      <c r="C832" s="103" t="s">
        <v>20</v>
      </c>
      <c r="D832" s="69">
        <v>0.33500000000000002</v>
      </c>
    </row>
    <row r="833" spans="1:4" x14ac:dyDescent="0.2">
      <c r="A833" s="19">
        <f>+A832+1</f>
        <v>742</v>
      </c>
      <c r="B833" s="79" t="s">
        <v>1726</v>
      </c>
      <c r="C833" s="98" t="s">
        <v>20</v>
      </c>
      <c r="D833" s="89">
        <v>0.27100000000000002</v>
      </c>
    </row>
    <row r="834" spans="1:4" x14ac:dyDescent="0.2">
      <c r="A834" s="19">
        <f t="shared" si="35"/>
        <v>743</v>
      </c>
      <c r="B834" s="78" t="s">
        <v>1727</v>
      </c>
      <c r="C834" s="103" t="s">
        <v>20</v>
      </c>
      <c r="D834" s="94">
        <v>4.7E-2</v>
      </c>
    </row>
    <row r="835" spans="1:4" x14ac:dyDescent="0.2">
      <c r="A835" s="19">
        <f t="shared" si="35"/>
        <v>744</v>
      </c>
      <c r="B835" s="78" t="s">
        <v>1728</v>
      </c>
      <c r="C835" s="103" t="s">
        <v>20</v>
      </c>
      <c r="D835" s="69">
        <v>1.7000000000000001E-2</v>
      </c>
    </row>
    <row r="836" spans="1:4" x14ac:dyDescent="0.2">
      <c r="A836" s="19">
        <f t="shared" si="35"/>
        <v>745</v>
      </c>
      <c r="B836" s="78" t="s">
        <v>1729</v>
      </c>
      <c r="C836" s="103" t="s">
        <v>10</v>
      </c>
      <c r="D836" s="69">
        <v>144</v>
      </c>
    </row>
    <row r="837" spans="1:4" x14ac:dyDescent="0.2">
      <c r="A837" s="19">
        <f t="shared" si="35"/>
        <v>746</v>
      </c>
      <c r="B837" s="78" t="s">
        <v>252</v>
      </c>
      <c r="C837" s="103" t="s">
        <v>10</v>
      </c>
      <c r="D837" s="69">
        <v>24</v>
      </c>
    </row>
    <row r="838" spans="1:4" x14ac:dyDescent="0.2">
      <c r="A838" s="19">
        <f t="shared" si="35"/>
        <v>747</v>
      </c>
      <c r="B838" s="78" t="s">
        <v>253</v>
      </c>
      <c r="C838" s="103" t="s">
        <v>10</v>
      </c>
      <c r="D838" s="71">
        <v>24</v>
      </c>
    </row>
    <row r="839" spans="1:4" x14ac:dyDescent="0.2">
      <c r="A839" s="19">
        <f t="shared" si="35"/>
        <v>748</v>
      </c>
      <c r="B839" s="78" t="s">
        <v>1730</v>
      </c>
      <c r="C839" s="103" t="s">
        <v>10</v>
      </c>
      <c r="D839" s="69">
        <v>24</v>
      </c>
    </row>
    <row r="840" spans="1:4" x14ac:dyDescent="0.2">
      <c r="A840" s="19">
        <f t="shared" si="35"/>
        <v>749</v>
      </c>
      <c r="B840" s="78" t="s">
        <v>1731</v>
      </c>
      <c r="C840" s="103" t="s">
        <v>10</v>
      </c>
      <c r="D840" s="69">
        <v>24</v>
      </c>
    </row>
    <row r="841" spans="1:4" x14ac:dyDescent="0.2">
      <c r="A841" s="19">
        <f t="shared" si="35"/>
        <v>750</v>
      </c>
      <c r="B841" s="78" t="s">
        <v>1731</v>
      </c>
      <c r="C841" s="103" t="s">
        <v>10</v>
      </c>
      <c r="D841" s="69">
        <v>24</v>
      </c>
    </row>
    <row r="842" spans="1:4" ht="35.25" customHeight="1" x14ac:dyDescent="0.2">
      <c r="A842" s="24"/>
      <c r="B842" s="17" t="s">
        <v>271</v>
      </c>
      <c r="C842" s="7"/>
      <c r="D842" s="12"/>
    </row>
    <row r="843" spans="1:4" ht="27.75" customHeight="1" x14ac:dyDescent="0.2">
      <c r="A843" s="134" t="s">
        <v>272</v>
      </c>
      <c r="B843" s="134"/>
      <c r="C843" s="134"/>
      <c r="D843" s="134"/>
    </row>
    <row r="844" spans="1:4" x14ac:dyDescent="0.2">
      <c r="A844" s="19">
        <f>+A841+1</f>
        <v>751</v>
      </c>
      <c r="B844" s="78" t="s">
        <v>273</v>
      </c>
      <c r="C844" s="98" t="s">
        <v>10</v>
      </c>
      <c r="D844" s="70">
        <v>1</v>
      </c>
    </row>
    <row r="845" spans="1:4" ht="25.5" x14ac:dyDescent="0.2">
      <c r="A845" s="19">
        <f t="shared" si="35"/>
        <v>752</v>
      </c>
      <c r="B845" s="78" t="s">
        <v>274</v>
      </c>
      <c r="C845" s="98" t="s">
        <v>10</v>
      </c>
      <c r="D845" s="70">
        <v>60</v>
      </c>
    </row>
    <row r="846" spans="1:4" ht="25.5" x14ac:dyDescent="0.2">
      <c r="A846" s="19">
        <f t="shared" si="35"/>
        <v>753</v>
      </c>
      <c r="B846" s="79" t="s">
        <v>275</v>
      </c>
      <c r="C846" s="98" t="s">
        <v>10</v>
      </c>
      <c r="D846" s="70">
        <v>1</v>
      </c>
    </row>
    <row r="847" spans="1:4" ht="25.5" x14ac:dyDescent="0.2">
      <c r="A847" s="19">
        <f t="shared" si="35"/>
        <v>754</v>
      </c>
      <c r="B847" s="78" t="s">
        <v>276</v>
      </c>
      <c r="C847" s="98" t="s">
        <v>10</v>
      </c>
      <c r="D847" s="70">
        <v>1</v>
      </c>
    </row>
    <row r="848" spans="1:4" ht="25.5" x14ac:dyDescent="0.2">
      <c r="A848" s="19">
        <f t="shared" si="35"/>
        <v>755</v>
      </c>
      <c r="B848" s="78" t="s">
        <v>276</v>
      </c>
      <c r="C848" s="98" t="s">
        <v>10</v>
      </c>
      <c r="D848" s="70">
        <v>1</v>
      </c>
    </row>
    <row r="849" spans="1:4" ht="24" customHeight="1" x14ac:dyDescent="0.2">
      <c r="A849" s="19">
        <f t="shared" si="35"/>
        <v>756</v>
      </c>
      <c r="B849" s="78" t="s">
        <v>1732</v>
      </c>
      <c r="C849" s="98" t="s">
        <v>10</v>
      </c>
      <c r="D849" s="70">
        <v>1</v>
      </c>
    </row>
    <row r="850" spans="1:4" ht="30" customHeight="1" x14ac:dyDescent="0.2">
      <c r="A850" s="19">
        <f t="shared" si="35"/>
        <v>757</v>
      </c>
      <c r="B850" s="78" t="s">
        <v>276</v>
      </c>
      <c r="C850" s="98" t="s">
        <v>10</v>
      </c>
      <c r="D850" s="70">
        <v>1</v>
      </c>
    </row>
    <row r="851" spans="1:4" ht="30" customHeight="1" x14ac:dyDescent="0.2">
      <c r="A851" s="19">
        <f t="shared" si="35"/>
        <v>758</v>
      </c>
      <c r="B851" s="78" t="s">
        <v>614</v>
      </c>
      <c r="C851" s="98" t="s">
        <v>102</v>
      </c>
      <c r="D851" s="70">
        <v>12</v>
      </c>
    </row>
    <row r="852" spans="1:4" ht="24" customHeight="1" x14ac:dyDescent="0.2">
      <c r="A852" s="19">
        <f t="shared" si="35"/>
        <v>759</v>
      </c>
      <c r="B852" s="78" t="s">
        <v>1733</v>
      </c>
      <c r="C852" s="98" t="s">
        <v>102</v>
      </c>
      <c r="D852" s="70">
        <v>310</v>
      </c>
    </row>
    <row r="853" spans="1:4" ht="24" customHeight="1" x14ac:dyDescent="0.2">
      <c r="A853" s="19">
        <f t="shared" si="35"/>
        <v>760</v>
      </c>
      <c r="B853" s="78" t="s">
        <v>1734</v>
      </c>
      <c r="C853" s="98" t="s">
        <v>1735</v>
      </c>
      <c r="D853" s="70">
        <v>21</v>
      </c>
    </row>
    <row r="854" spans="1:4" ht="24" customHeight="1" x14ac:dyDescent="0.2">
      <c r="A854" s="19">
        <f t="shared" si="35"/>
        <v>761</v>
      </c>
      <c r="B854" s="78" t="s">
        <v>1736</v>
      </c>
      <c r="C854" s="98" t="s">
        <v>102</v>
      </c>
      <c r="D854" s="70">
        <v>135</v>
      </c>
    </row>
    <row r="855" spans="1:4" ht="24" customHeight="1" x14ac:dyDescent="0.2">
      <c r="A855" s="19">
        <f t="shared" si="35"/>
        <v>762</v>
      </c>
      <c r="B855" s="78" t="s">
        <v>1737</v>
      </c>
      <c r="C855" s="98" t="s">
        <v>102</v>
      </c>
      <c r="D855" s="70">
        <v>14</v>
      </c>
    </row>
    <row r="856" spans="1:4" ht="24" customHeight="1" x14ac:dyDescent="0.2">
      <c r="A856" s="19">
        <f t="shared" si="35"/>
        <v>763</v>
      </c>
      <c r="B856" s="78" t="s">
        <v>277</v>
      </c>
      <c r="C856" s="98" t="s">
        <v>102</v>
      </c>
      <c r="D856" s="70">
        <v>93</v>
      </c>
    </row>
    <row r="857" spans="1:4" ht="24" customHeight="1" x14ac:dyDescent="0.2">
      <c r="A857" s="19">
        <f t="shared" si="35"/>
        <v>764</v>
      </c>
      <c r="B857" s="78" t="s">
        <v>1738</v>
      </c>
      <c r="C857" s="98" t="s">
        <v>10</v>
      </c>
      <c r="D857" s="70">
        <v>195</v>
      </c>
    </row>
    <row r="858" spans="1:4" ht="24" customHeight="1" x14ac:dyDescent="0.2">
      <c r="A858" s="19">
        <f t="shared" si="35"/>
        <v>765</v>
      </c>
      <c r="B858" s="78" t="s">
        <v>1739</v>
      </c>
      <c r="C858" s="98" t="s">
        <v>109</v>
      </c>
      <c r="D858" s="70">
        <v>96</v>
      </c>
    </row>
    <row r="859" spans="1:4" ht="24" customHeight="1" x14ac:dyDescent="0.2">
      <c r="A859" s="19">
        <f t="shared" si="35"/>
        <v>766</v>
      </c>
      <c r="B859" s="78" t="s">
        <v>1740</v>
      </c>
      <c r="C859" s="98" t="s">
        <v>109</v>
      </c>
      <c r="D859" s="70">
        <v>96</v>
      </c>
    </row>
    <row r="860" spans="1:4" ht="24" customHeight="1" x14ac:dyDescent="0.2">
      <c r="A860" s="19">
        <f t="shared" si="35"/>
        <v>767</v>
      </c>
      <c r="B860" s="78" t="s">
        <v>1741</v>
      </c>
      <c r="C860" s="98" t="s">
        <v>109</v>
      </c>
      <c r="D860" s="70">
        <v>24</v>
      </c>
    </row>
    <row r="861" spans="1:4" ht="24" customHeight="1" x14ac:dyDescent="0.2">
      <c r="A861" s="19">
        <f t="shared" si="35"/>
        <v>768</v>
      </c>
      <c r="B861" s="78" t="s">
        <v>1742</v>
      </c>
      <c r="C861" s="98" t="s">
        <v>109</v>
      </c>
      <c r="D861" s="70">
        <v>84</v>
      </c>
    </row>
    <row r="862" spans="1:4" x14ac:dyDescent="0.2">
      <c r="A862" s="19">
        <f>+A861+1</f>
        <v>769</v>
      </c>
      <c r="B862" s="78" t="s">
        <v>1743</v>
      </c>
      <c r="C862" s="98" t="s">
        <v>109</v>
      </c>
      <c r="D862" s="70">
        <v>72</v>
      </c>
    </row>
    <row r="863" spans="1:4" x14ac:dyDescent="0.2">
      <c r="A863" s="19">
        <f t="shared" si="35"/>
        <v>770</v>
      </c>
      <c r="B863" s="78" t="s">
        <v>1744</v>
      </c>
      <c r="C863" s="98" t="s">
        <v>109</v>
      </c>
      <c r="D863" s="71">
        <v>18</v>
      </c>
    </row>
    <row r="864" spans="1:4" x14ac:dyDescent="0.2">
      <c r="A864" s="19">
        <f t="shared" si="35"/>
        <v>771</v>
      </c>
      <c r="B864" s="78" t="s">
        <v>1745</v>
      </c>
      <c r="C864" s="103" t="s">
        <v>10</v>
      </c>
      <c r="D864" s="69">
        <v>24</v>
      </c>
    </row>
    <row r="865" spans="1:4" x14ac:dyDescent="0.2">
      <c r="A865" s="19">
        <f t="shared" si="35"/>
        <v>772</v>
      </c>
      <c r="B865" s="78" t="s">
        <v>1746</v>
      </c>
      <c r="C865" s="103" t="s">
        <v>10</v>
      </c>
      <c r="D865" s="69">
        <v>4</v>
      </c>
    </row>
    <row r="866" spans="1:4" x14ac:dyDescent="0.2">
      <c r="A866" s="19">
        <f t="shared" si="35"/>
        <v>773</v>
      </c>
      <c r="B866" s="78" t="s">
        <v>1747</v>
      </c>
      <c r="C866" s="98" t="s">
        <v>109</v>
      </c>
      <c r="D866" s="69">
        <v>60</v>
      </c>
    </row>
    <row r="867" spans="1:4" x14ac:dyDescent="0.2">
      <c r="A867" s="19">
        <f t="shared" si="35"/>
        <v>774</v>
      </c>
      <c r="B867" s="78" t="s">
        <v>1748</v>
      </c>
      <c r="C867" s="98" t="s">
        <v>109</v>
      </c>
      <c r="D867" s="70">
        <v>1</v>
      </c>
    </row>
    <row r="868" spans="1:4" ht="35.25" customHeight="1" x14ac:dyDescent="0.2">
      <c r="A868" s="24"/>
      <c r="B868" s="17" t="s">
        <v>278</v>
      </c>
      <c r="C868" s="7"/>
      <c r="D868" s="12"/>
    </row>
    <row r="869" spans="1:4" ht="27.75" customHeight="1" x14ac:dyDescent="0.2">
      <c r="A869" s="134" t="s">
        <v>279</v>
      </c>
      <c r="B869" s="134"/>
      <c r="C869" s="134"/>
      <c r="D869" s="134"/>
    </row>
    <row r="870" spans="1:4" ht="21" customHeight="1" x14ac:dyDescent="0.2">
      <c r="A870" s="19"/>
      <c r="B870" s="16" t="s">
        <v>19</v>
      </c>
      <c r="C870" s="35"/>
      <c r="D870" s="36"/>
    </row>
    <row r="871" spans="1:4" x14ac:dyDescent="0.2">
      <c r="A871" s="19">
        <f>+A867+1</f>
        <v>775</v>
      </c>
      <c r="B871" s="74" t="s">
        <v>1626</v>
      </c>
      <c r="C871" s="65" t="s">
        <v>593</v>
      </c>
      <c r="D871" s="69">
        <v>801</v>
      </c>
    </row>
    <row r="872" spans="1:4" x14ac:dyDescent="0.2">
      <c r="A872" s="19">
        <f t="shared" ref="A872:A881" si="36">+A871+1</f>
        <v>776</v>
      </c>
      <c r="B872" s="78" t="s">
        <v>1749</v>
      </c>
      <c r="C872" s="113" t="s">
        <v>20</v>
      </c>
      <c r="D872" s="91">
        <v>1521.9</v>
      </c>
    </row>
    <row r="873" spans="1:4" x14ac:dyDescent="0.2">
      <c r="A873" s="19">
        <f t="shared" si="36"/>
        <v>777</v>
      </c>
      <c r="B873" s="114" t="s">
        <v>1058</v>
      </c>
      <c r="C873" s="65" t="s">
        <v>593</v>
      </c>
      <c r="D873" s="71">
        <v>450</v>
      </c>
    </row>
    <row r="874" spans="1:4" x14ac:dyDescent="0.2">
      <c r="A874" s="19">
        <f t="shared" si="36"/>
        <v>778</v>
      </c>
      <c r="B874" s="114" t="s">
        <v>1059</v>
      </c>
      <c r="C874" s="65" t="s">
        <v>593</v>
      </c>
      <c r="D874" s="71">
        <v>450</v>
      </c>
    </row>
    <row r="875" spans="1:4" x14ac:dyDescent="0.2">
      <c r="A875" s="19">
        <f t="shared" si="36"/>
        <v>779</v>
      </c>
      <c r="B875" s="114" t="s">
        <v>1060</v>
      </c>
      <c r="C875" s="65" t="s">
        <v>593</v>
      </c>
      <c r="D875" s="71">
        <v>450</v>
      </c>
    </row>
    <row r="876" spans="1:4" ht="24" customHeight="1" x14ac:dyDescent="0.2">
      <c r="A876" s="19"/>
      <c r="B876" s="16" t="s">
        <v>720</v>
      </c>
      <c r="C876" s="42"/>
      <c r="D876" s="48"/>
    </row>
    <row r="877" spans="1:4" x14ac:dyDescent="0.2">
      <c r="A877" s="19">
        <f>+A875+1</f>
        <v>780</v>
      </c>
      <c r="B877" s="114" t="s">
        <v>1061</v>
      </c>
      <c r="C877" s="65" t="s">
        <v>593</v>
      </c>
      <c r="D877" s="71">
        <f>250*2</f>
        <v>500</v>
      </c>
    </row>
    <row r="878" spans="1:4" x14ac:dyDescent="0.2">
      <c r="A878" s="19">
        <f t="shared" si="36"/>
        <v>781</v>
      </c>
      <c r="B878" s="114" t="s">
        <v>1062</v>
      </c>
      <c r="C878" s="65" t="s">
        <v>646</v>
      </c>
      <c r="D878" s="80">
        <f>2179*2</f>
        <v>4358</v>
      </c>
    </row>
    <row r="879" spans="1:4" x14ac:dyDescent="0.2">
      <c r="A879" s="19">
        <f t="shared" si="36"/>
        <v>782</v>
      </c>
      <c r="B879" s="114" t="s">
        <v>1063</v>
      </c>
      <c r="C879" s="65" t="s">
        <v>646</v>
      </c>
      <c r="D879" s="80">
        <f>2179*2</f>
        <v>4358</v>
      </c>
    </row>
    <row r="880" spans="1:4" x14ac:dyDescent="0.2">
      <c r="A880" s="19">
        <f t="shared" si="36"/>
        <v>783</v>
      </c>
      <c r="B880" s="114" t="s">
        <v>1064</v>
      </c>
      <c r="C880" s="65" t="s">
        <v>646</v>
      </c>
      <c r="D880" s="80">
        <f>2179*2</f>
        <v>4358</v>
      </c>
    </row>
    <row r="881" spans="1:4" x14ac:dyDescent="0.2">
      <c r="A881" s="19">
        <f t="shared" si="36"/>
        <v>784</v>
      </c>
      <c r="B881" s="114" t="s">
        <v>1065</v>
      </c>
      <c r="C881" s="65" t="s">
        <v>646</v>
      </c>
      <c r="D881" s="80">
        <f>2179*2</f>
        <v>4358</v>
      </c>
    </row>
    <row r="882" spans="1:4" ht="21.75" customHeight="1" x14ac:dyDescent="0.2">
      <c r="A882" s="19"/>
      <c r="B882" s="16" t="s">
        <v>1066</v>
      </c>
      <c r="C882" s="42"/>
      <c r="D882" s="44"/>
    </row>
    <row r="883" spans="1:4" ht="35.25" customHeight="1" x14ac:dyDescent="0.2">
      <c r="A883" s="19">
        <f>+A881+1</f>
        <v>785</v>
      </c>
      <c r="B883" s="114" t="s">
        <v>1067</v>
      </c>
      <c r="C883" s="65" t="s">
        <v>646</v>
      </c>
      <c r="D883" s="80">
        <v>881</v>
      </c>
    </row>
    <row r="884" spans="1:4" ht="35.25" customHeight="1" x14ac:dyDescent="0.2">
      <c r="A884" s="19">
        <f>+A883+1</f>
        <v>786</v>
      </c>
      <c r="B884" s="114" t="s">
        <v>1068</v>
      </c>
      <c r="C884" s="65" t="s">
        <v>646</v>
      </c>
      <c r="D884" s="80">
        <v>881</v>
      </c>
    </row>
    <row r="885" spans="1:4" ht="35.25" customHeight="1" x14ac:dyDescent="0.2">
      <c r="A885" s="19">
        <f t="shared" ref="A885:A924" si="37">+A884+1</f>
        <v>787</v>
      </c>
      <c r="B885" s="114" t="s">
        <v>1069</v>
      </c>
      <c r="C885" s="65" t="s">
        <v>1070</v>
      </c>
      <c r="D885" s="80">
        <v>540</v>
      </c>
    </row>
    <row r="886" spans="1:4" ht="35.25" customHeight="1" x14ac:dyDescent="0.2">
      <c r="A886" s="19">
        <f t="shared" si="37"/>
        <v>788</v>
      </c>
      <c r="B886" s="114" t="s">
        <v>1071</v>
      </c>
      <c r="C886" s="65" t="s">
        <v>1070</v>
      </c>
      <c r="D886" s="80">
        <v>310</v>
      </c>
    </row>
    <row r="887" spans="1:4" ht="26.25" customHeight="1" x14ac:dyDescent="0.2">
      <c r="A887" s="19"/>
      <c r="B887" s="16" t="s">
        <v>280</v>
      </c>
      <c r="C887" s="49"/>
      <c r="D887" s="50"/>
    </row>
    <row r="888" spans="1:4" ht="35.25" customHeight="1" x14ac:dyDescent="0.2">
      <c r="A888" s="19">
        <f>+A886+1</f>
        <v>789</v>
      </c>
      <c r="B888" s="114" t="s">
        <v>280</v>
      </c>
      <c r="C888" s="65" t="s">
        <v>593</v>
      </c>
      <c r="D888" s="91">
        <v>780</v>
      </c>
    </row>
    <row r="889" spans="1:4" ht="25.5" customHeight="1" x14ac:dyDescent="0.2">
      <c r="A889" s="19"/>
      <c r="B889" s="16" t="s">
        <v>907</v>
      </c>
      <c r="C889" s="46"/>
      <c r="D889" s="45"/>
    </row>
    <row r="890" spans="1:4" ht="29.25" customHeight="1" x14ac:dyDescent="0.2">
      <c r="A890" s="19">
        <f>+A888+1</f>
        <v>790</v>
      </c>
      <c r="B890" s="115" t="s">
        <v>1072</v>
      </c>
      <c r="C890" s="66" t="s">
        <v>646</v>
      </c>
      <c r="D890" s="80">
        <v>700</v>
      </c>
    </row>
    <row r="891" spans="1:4" x14ac:dyDescent="0.2">
      <c r="A891" s="19">
        <f t="shared" si="37"/>
        <v>791</v>
      </c>
      <c r="B891" s="114" t="s">
        <v>1073</v>
      </c>
      <c r="C891" s="66" t="s">
        <v>646</v>
      </c>
      <c r="D891" s="80">
        <v>700</v>
      </c>
    </row>
    <row r="892" spans="1:4" x14ac:dyDescent="0.2">
      <c r="A892" s="19">
        <f t="shared" si="37"/>
        <v>792</v>
      </c>
      <c r="B892" s="115" t="s">
        <v>1074</v>
      </c>
      <c r="C892" s="66" t="s">
        <v>10</v>
      </c>
      <c r="D892" s="70">
        <v>200</v>
      </c>
    </row>
    <row r="893" spans="1:4" x14ac:dyDescent="0.2">
      <c r="A893" s="19">
        <f t="shared" si="37"/>
        <v>793</v>
      </c>
      <c r="B893" s="115" t="s">
        <v>1075</v>
      </c>
      <c r="C893" s="66" t="s">
        <v>10</v>
      </c>
      <c r="D893" s="80">
        <v>132</v>
      </c>
    </row>
    <row r="894" spans="1:4" x14ac:dyDescent="0.2">
      <c r="A894" s="19">
        <f t="shared" si="37"/>
        <v>794</v>
      </c>
      <c r="B894" s="115" t="s">
        <v>1076</v>
      </c>
      <c r="C894" s="66" t="s">
        <v>10</v>
      </c>
      <c r="D894" s="80">
        <v>25</v>
      </c>
    </row>
    <row r="895" spans="1:4" x14ac:dyDescent="0.2">
      <c r="A895" s="19">
        <f t="shared" si="37"/>
        <v>795</v>
      </c>
      <c r="B895" s="115" t="s">
        <v>1077</v>
      </c>
      <c r="C895" s="66" t="s">
        <v>10</v>
      </c>
      <c r="D895" s="80">
        <v>25</v>
      </c>
    </row>
    <row r="896" spans="1:4" x14ac:dyDescent="0.2">
      <c r="A896" s="19">
        <f t="shared" si="37"/>
        <v>796</v>
      </c>
      <c r="B896" s="115" t="s">
        <v>1078</v>
      </c>
      <c r="C896" s="66" t="s">
        <v>10</v>
      </c>
      <c r="D896" s="80">
        <v>18</v>
      </c>
    </row>
    <row r="897" spans="1:4" x14ac:dyDescent="0.2">
      <c r="A897" s="19">
        <f t="shared" si="37"/>
        <v>797</v>
      </c>
      <c r="B897" s="115" t="s">
        <v>1079</v>
      </c>
      <c r="C897" s="66" t="s">
        <v>10</v>
      </c>
      <c r="D897" s="80">
        <v>44</v>
      </c>
    </row>
    <row r="898" spans="1:4" x14ac:dyDescent="0.2">
      <c r="A898" s="19">
        <f t="shared" si="37"/>
        <v>798</v>
      </c>
      <c r="B898" s="115" t="s">
        <v>1080</v>
      </c>
      <c r="C898" s="66" t="s">
        <v>10</v>
      </c>
      <c r="D898" s="80">
        <v>20</v>
      </c>
    </row>
    <row r="899" spans="1:4" x14ac:dyDescent="0.2">
      <c r="A899" s="19">
        <f t="shared" si="37"/>
        <v>799</v>
      </c>
      <c r="B899" s="115" t="s">
        <v>1081</v>
      </c>
      <c r="C899" s="66" t="s">
        <v>10</v>
      </c>
      <c r="D899" s="80">
        <v>38</v>
      </c>
    </row>
    <row r="900" spans="1:4" x14ac:dyDescent="0.2">
      <c r="A900" s="19">
        <f t="shared" si="37"/>
        <v>800</v>
      </c>
      <c r="B900" s="115" t="s">
        <v>1082</v>
      </c>
      <c r="C900" s="66" t="s">
        <v>10</v>
      </c>
      <c r="D900" s="80">
        <v>38</v>
      </c>
    </row>
    <row r="901" spans="1:4" x14ac:dyDescent="0.2">
      <c r="A901" s="19">
        <f t="shared" si="37"/>
        <v>801</v>
      </c>
      <c r="B901" s="115" t="s">
        <v>1083</v>
      </c>
      <c r="C901" s="66" t="s">
        <v>10</v>
      </c>
      <c r="D901" s="80">
        <v>30</v>
      </c>
    </row>
    <row r="902" spans="1:4" x14ac:dyDescent="0.2">
      <c r="A902" s="19">
        <f t="shared" si="37"/>
        <v>802</v>
      </c>
      <c r="B902" s="115" t="s">
        <v>1084</v>
      </c>
      <c r="C902" s="66" t="s">
        <v>10</v>
      </c>
      <c r="D902" s="80">
        <v>30</v>
      </c>
    </row>
    <row r="903" spans="1:4" ht="25.5" customHeight="1" x14ac:dyDescent="0.2">
      <c r="A903" s="19"/>
      <c r="B903" s="16" t="s">
        <v>700</v>
      </c>
      <c r="C903" s="46"/>
      <c r="D903" s="55"/>
    </row>
    <row r="904" spans="1:4" ht="25.5" x14ac:dyDescent="0.2">
      <c r="A904" s="19">
        <f>+A902+1</f>
        <v>803</v>
      </c>
      <c r="B904" s="114" t="s">
        <v>701</v>
      </c>
      <c r="C904" s="65" t="s">
        <v>102</v>
      </c>
      <c r="D904" s="70">
        <v>123.2</v>
      </c>
    </row>
    <row r="905" spans="1:4" x14ac:dyDescent="0.2">
      <c r="A905" s="19">
        <f t="shared" si="37"/>
        <v>804</v>
      </c>
      <c r="B905" s="114" t="s">
        <v>1085</v>
      </c>
      <c r="C905" s="66" t="s">
        <v>20</v>
      </c>
      <c r="D905" s="94">
        <v>0.47299999999999998</v>
      </c>
    </row>
    <row r="906" spans="1:4" x14ac:dyDescent="0.2">
      <c r="A906" s="19">
        <f t="shared" si="37"/>
        <v>805</v>
      </c>
      <c r="B906" s="114" t="s">
        <v>1086</v>
      </c>
      <c r="C906" s="66" t="s">
        <v>20</v>
      </c>
      <c r="D906" s="94">
        <v>1.835</v>
      </c>
    </row>
    <row r="907" spans="1:4" x14ac:dyDescent="0.2">
      <c r="A907" s="19">
        <f t="shared" si="37"/>
        <v>806</v>
      </c>
      <c r="B907" s="115" t="s">
        <v>1087</v>
      </c>
      <c r="C907" s="66" t="s">
        <v>20</v>
      </c>
      <c r="D907" s="116">
        <v>3.3E-3</v>
      </c>
    </row>
    <row r="908" spans="1:4" x14ac:dyDescent="0.2">
      <c r="A908" s="19">
        <f t="shared" si="37"/>
        <v>807</v>
      </c>
      <c r="B908" s="115" t="s">
        <v>1088</v>
      </c>
      <c r="C908" s="65" t="s">
        <v>20</v>
      </c>
      <c r="D908" s="89">
        <v>4.8000000000000001E-2</v>
      </c>
    </row>
    <row r="909" spans="1:4" x14ac:dyDescent="0.2">
      <c r="A909" s="19">
        <f t="shared" si="37"/>
        <v>808</v>
      </c>
      <c r="B909" s="115" t="s">
        <v>1089</v>
      </c>
      <c r="C909" s="66" t="s">
        <v>20</v>
      </c>
      <c r="D909" s="89">
        <v>4.4999999999999998E-2</v>
      </c>
    </row>
    <row r="910" spans="1:4" x14ac:dyDescent="0.2">
      <c r="A910" s="19">
        <f t="shared" si="37"/>
        <v>809</v>
      </c>
      <c r="B910" s="114" t="s">
        <v>282</v>
      </c>
      <c r="C910" s="65" t="s">
        <v>35</v>
      </c>
      <c r="D910" s="70">
        <v>1876</v>
      </c>
    </row>
    <row r="911" spans="1:4" x14ac:dyDescent="0.2">
      <c r="A911" s="19">
        <f t="shared" si="37"/>
        <v>810</v>
      </c>
      <c r="B911" s="115" t="s">
        <v>721</v>
      </c>
      <c r="C911" s="65" t="s">
        <v>593</v>
      </c>
      <c r="D911" s="69">
        <v>3.8</v>
      </c>
    </row>
    <row r="912" spans="1:4" x14ac:dyDescent="0.2">
      <c r="A912" s="19">
        <f t="shared" si="37"/>
        <v>811</v>
      </c>
      <c r="B912" s="115" t="s">
        <v>702</v>
      </c>
      <c r="C912" s="65" t="s">
        <v>10</v>
      </c>
      <c r="D912" s="70">
        <v>1</v>
      </c>
    </row>
    <row r="913" spans="1:4" x14ac:dyDescent="0.2">
      <c r="A913" s="19">
        <f t="shared" si="37"/>
        <v>812</v>
      </c>
      <c r="B913" s="114" t="s">
        <v>284</v>
      </c>
      <c r="C913" s="66" t="s">
        <v>20</v>
      </c>
      <c r="D913" s="94">
        <v>5.0999999999999997E-2</v>
      </c>
    </row>
    <row r="914" spans="1:4" x14ac:dyDescent="0.2">
      <c r="A914" s="19">
        <f t="shared" si="37"/>
        <v>813</v>
      </c>
      <c r="B914" s="114" t="s">
        <v>285</v>
      </c>
      <c r="C914" s="66" t="s">
        <v>20</v>
      </c>
      <c r="D914" s="94">
        <v>6.0999999999999999E-2</v>
      </c>
    </row>
    <row r="915" spans="1:4" x14ac:dyDescent="0.2">
      <c r="A915" s="19">
        <f t="shared" si="37"/>
        <v>814</v>
      </c>
      <c r="B915" s="114" t="s">
        <v>268</v>
      </c>
      <c r="C915" s="65" t="s">
        <v>10</v>
      </c>
      <c r="D915" s="80">
        <v>6</v>
      </c>
    </row>
    <row r="916" spans="1:4" x14ac:dyDescent="0.2">
      <c r="A916" s="19">
        <f t="shared" si="37"/>
        <v>815</v>
      </c>
      <c r="B916" s="114" t="s">
        <v>282</v>
      </c>
      <c r="C916" s="65" t="s">
        <v>35</v>
      </c>
      <c r="D916" s="80">
        <v>130</v>
      </c>
    </row>
    <row r="917" spans="1:4" x14ac:dyDescent="0.2">
      <c r="A917" s="19">
        <f t="shared" si="37"/>
        <v>816</v>
      </c>
      <c r="B917" s="114" t="s">
        <v>703</v>
      </c>
      <c r="C917" s="65" t="s">
        <v>10</v>
      </c>
      <c r="D917" s="70">
        <v>1</v>
      </c>
    </row>
    <row r="918" spans="1:4" x14ac:dyDescent="0.2">
      <c r="A918" s="19">
        <f t="shared" si="37"/>
        <v>817</v>
      </c>
      <c r="B918" s="114" t="s">
        <v>285</v>
      </c>
      <c r="C918" s="66" t="s">
        <v>20</v>
      </c>
      <c r="D918" s="69">
        <f>0.021</f>
        <v>2.1000000000000001E-2</v>
      </c>
    </row>
    <row r="919" spans="1:4" x14ac:dyDescent="0.2">
      <c r="A919" s="19">
        <f t="shared" si="37"/>
        <v>818</v>
      </c>
      <c r="B919" s="114" t="s">
        <v>285</v>
      </c>
      <c r="C919" s="66" t="s">
        <v>20</v>
      </c>
      <c r="D919" s="69">
        <f>0.018</f>
        <v>1.7999999999999999E-2</v>
      </c>
    </row>
    <row r="920" spans="1:4" x14ac:dyDescent="0.2">
      <c r="A920" s="19">
        <f t="shared" si="37"/>
        <v>819</v>
      </c>
      <c r="B920" s="115" t="s">
        <v>704</v>
      </c>
      <c r="C920" s="66" t="s">
        <v>20</v>
      </c>
      <c r="D920" s="69">
        <v>1E-4</v>
      </c>
    </row>
    <row r="921" spans="1:4" x14ac:dyDescent="0.2">
      <c r="A921" s="19">
        <f t="shared" si="37"/>
        <v>820</v>
      </c>
      <c r="B921" s="115" t="s">
        <v>911</v>
      </c>
      <c r="C921" s="65" t="s">
        <v>20</v>
      </c>
      <c r="D921" s="89">
        <v>2E-3</v>
      </c>
    </row>
    <row r="922" spans="1:4" x14ac:dyDescent="0.2">
      <c r="A922" s="19">
        <f t="shared" si="37"/>
        <v>821</v>
      </c>
      <c r="B922" s="115" t="s">
        <v>281</v>
      </c>
      <c r="C922" s="66" t="s">
        <v>20</v>
      </c>
      <c r="D922" s="89">
        <v>2E-3</v>
      </c>
    </row>
    <row r="923" spans="1:4" x14ac:dyDescent="0.2">
      <c r="A923" s="19">
        <f t="shared" si="37"/>
        <v>822</v>
      </c>
      <c r="B923" s="115" t="s">
        <v>911</v>
      </c>
      <c r="C923" s="66" t="s">
        <v>20</v>
      </c>
      <c r="D923" s="69">
        <f>0.039</f>
        <v>3.9E-2</v>
      </c>
    </row>
    <row r="924" spans="1:4" x14ac:dyDescent="0.2">
      <c r="A924" s="19">
        <f t="shared" si="37"/>
        <v>823</v>
      </c>
      <c r="B924" s="114" t="s">
        <v>268</v>
      </c>
      <c r="C924" s="65" t="s">
        <v>10</v>
      </c>
      <c r="D924" s="70">
        <v>4</v>
      </c>
    </row>
    <row r="925" spans="1:4" x14ac:dyDescent="0.2">
      <c r="A925" s="30">
        <f>+A924+1</f>
        <v>824</v>
      </c>
      <c r="B925" s="115" t="s">
        <v>721</v>
      </c>
      <c r="C925" s="65" t="s">
        <v>593</v>
      </c>
      <c r="D925" s="69">
        <v>0.15</v>
      </c>
    </row>
    <row r="926" spans="1:4" x14ac:dyDescent="0.2">
      <c r="A926" s="30">
        <f>+A925+1</f>
        <v>825</v>
      </c>
      <c r="B926" s="114" t="s">
        <v>282</v>
      </c>
      <c r="C926" s="65" t="s">
        <v>35</v>
      </c>
      <c r="D926" s="70">
        <v>44</v>
      </c>
    </row>
    <row r="927" spans="1:4" x14ac:dyDescent="0.2">
      <c r="A927" s="30">
        <f t="shared" ref="A927:A960" si="38">+A926+1</f>
        <v>826</v>
      </c>
      <c r="B927" s="114" t="s">
        <v>705</v>
      </c>
      <c r="C927" s="65" t="s">
        <v>646</v>
      </c>
      <c r="D927" s="70">
        <v>194</v>
      </c>
    </row>
    <row r="928" spans="1:4" ht="27" customHeight="1" x14ac:dyDescent="0.2">
      <c r="A928" s="30"/>
      <c r="B928" s="16" t="s">
        <v>707</v>
      </c>
      <c r="C928" s="60"/>
      <c r="D928" s="61"/>
    </row>
    <row r="929" spans="1:4" ht="25.5" x14ac:dyDescent="0.2">
      <c r="A929" s="30">
        <f>+A927+1</f>
        <v>827</v>
      </c>
      <c r="B929" s="114" t="s">
        <v>701</v>
      </c>
      <c r="C929" s="65" t="s">
        <v>102</v>
      </c>
      <c r="D929" s="70">
        <v>242.5</v>
      </c>
    </row>
    <row r="930" spans="1:4" x14ac:dyDescent="0.2">
      <c r="A930" s="30">
        <f t="shared" si="38"/>
        <v>828</v>
      </c>
      <c r="B930" s="114" t="s">
        <v>283</v>
      </c>
      <c r="C930" s="66" t="s">
        <v>20</v>
      </c>
      <c r="D930" s="69">
        <v>1.286</v>
      </c>
    </row>
    <row r="931" spans="1:4" x14ac:dyDescent="0.2">
      <c r="A931" s="30">
        <f t="shared" si="38"/>
        <v>829</v>
      </c>
      <c r="B931" s="115" t="s">
        <v>706</v>
      </c>
      <c r="C931" s="66" t="s">
        <v>20</v>
      </c>
      <c r="D931" s="69">
        <v>7.0000000000000001E-3</v>
      </c>
    </row>
    <row r="932" spans="1:4" x14ac:dyDescent="0.2">
      <c r="A932" s="30">
        <f t="shared" si="38"/>
        <v>830</v>
      </c>
      <c r="B932" s="115" t="s">
        <v>911</v>
      </c>
      <c r="C932" s="65" t="s">
        <v>20</v>
      </c>
      <c r="D932" s="69">
        <v>0.104</v>
      </c>
    </row>
    <row r="933" spans="1:4" x14ac:dyDescent="0.2">
      <c r="A933" s="30">
        <f t="shared" si="38"/>
        <v>831</v>
      </c>
      <c r="B933" s="115" t="s">
        <v>281</v>
      </c>
      <c r="C933" s="66" t="s">
        <v>20</v>
      </c>
      <c r="D933" s="89">
        <v>9.8000000000000004E-2</v>
      </c>
    </row>
    <row r="934" spans="1:4" x14ac:dyDescent="0.2">
      <c r="A934" s="30">
        <f t="shared" si="38"/>
        <v>832</v>
      </c>
      <c r="B934" s="115" t="s">
        <v>1090</v>
      </c>
      <c r="C934" s="65" t="s">
        <v>646</v>
      </c>
      <c r="D934" s="70">
        <v>485</v>
      </c>
    </row>
    <row r="935" spans="1:4" x14ac:dyDescent="0.2">
      <c r="A935" s="30">
        <f t="shared" si="38"/>
        <v>833</v>
      </c>
      <c r="B935" s="114" t="s">
        <v>286</v>
      </c>
      <c r="C935" s="65" t="s">
        <v>10</v>
      </c>
      <c r="D935" s="70">
        <v>294</v>
      </c>
    </row>
    <row r="936" spans="1:4" x14ac:dyDescent="0.2">
      <c r="A936" s="30">
        <f t="shared" si="38"/>
        <v>834</v>
      </c>
      <c r="B936" s="115" t="s">
        <v>721</v>
      </c>
      <c r="C936" s="65" t="s">
        <v>593</v>
      </c>
      <c r="D936" s="69">
        <v>7.4</v>
      </c>
    </row>
    <row r="937" spans="1:4" x14ac:dyDescent="0.2">
      <c r="A937" s="30">
        <f t="shared" si="38"/>
        <v>835</v>
      </c>
      <c r="B937" s="114" t="s">
        <v>705</v>
      </c>
      <c r="C937" s="65" t="s">
        <v>646</v>
      </c>
      <c r="D937" s="70">
        <v>291</v>
      </c>
    </row>
    <row r="938" spans="1:4" x14ac:dyDescent="0.2">
      <c r="A938" s="30">
        <f t="shared" si="38"/>
        <v>836</v>
      </c>
      <c r="B938" s="114" t="s">
        <v>287</v>
      </c>
      <c r="C938" s="65" t="s">
        <v>10</v>
      </c>
      <c r="D938" s="69">
        <v>88</v>
      </c>
    </row>
    <row r="939" spans="1:4" ht="23.45" customHeight="1" x14ac:dyDescent="0.2">
      <c r="A939" s="30"/>
      <c r="B939" s="16" t="s">
        <v>1627</v>
      </c>
      <c r="C939" s="65"/>
      <c r="D939" s="69"/>
    </row>
    <row r="940" spans="1:4" x14ac:dyDescent="0.2">
      <c r="A940" s="30">
        <f>+A938+1</f>
        <v>837</v>
      </c>
      <c r="B940" s="117" t="s">
        <v>1628</v>
      </c>
      <c r="C940" s="65" t="s">
        <v>333</v>
      </c>
      <c r="D940" s="70">
        <v>16</v>
      </c>
    </row>
    <row r="941" spans="1:4" x14ac:dyDescent="0.2">
      <c r="A941" s="30">
        <f t="shared" si="38"/>
        <v>838</v>
      </c>
      <c r="B941" s="117" t="s">
        <v>91</v>
      </c>
      <c r="C941" s="65" t="s">
        <v>333</v>
      </c>
      <c r="D941" s="70">
        <v>14</v>
      </c>
    </row>
    <row r="942" spans="1:4" x14ac:dyDescent="0.2">
      <c r="A942" s="30">
        <f t="shared" si="38"/>
        <v>839</v>
      </c>
      <c r="B942" s="117" t="s">
        <v>1629</v>
      </c>
      <c r="C942" s="65" t="s">
        <v>334</v>
      </c>
      <c r="D942" s="70">
        <v>3.8</v>
      </c>
    </row>
    <row r="943" spans="1:4" x14ac:dyDescent="0.2">
      <c r="A943" s="30">
        <f t="shared" si="38"/>
        <v>840</v>
      </c>
      <c r="B943" s="117" t="s">
        <v>1630</v>
      </c>
      <c r="C943" s="65" t="s">
        <v>334</v>
      </c>
      <c r="D943" s="69">
        <v>3.8</v>
      </c>
    </row>
    <row r="944" spans="1:4" ht="25.5" x14ac:dyDescent="0.2">
      <c r="A944" s="30">
        <f t="shared" si="38"/>
        <v>841</v>
      </c>
      <c r="B944" s="117" t="s">
        <v>288</v>
      </c>
      <c r="C944" s="65" t="s">
        <v>333</v>
      </c>
      <c r="D944" s="70">
        <v>0.6</v>
      </c>
    </row>
    <row r="945" spans="1:4" ht="25.5" x14ac:dyDescent="0.2">
      <c r="A945" s="30">
        <f t="shared" si="38"/>
        <v>842</v>
      </c>
      <c r="B945" s="117" t="s">
        <v>1631</v>
      </c>
      <c r="C945" s="65" t="s">
        <v>333</v>
      </c>
      <c r="D945" s="70">
        <v>1.4</v>
      </c>
    </row>
    <row r="946" spans="1:4" x14ac:dyDescent="0.2">
      <c r="A946" s="30">
        <f t="shared" si="38"/>
        <v>843</v>
      </c>
      <c r="B946" s="115" t="s">
        <v>1091</v>
      </c>
      <c r="C946" s="66" t="s">
        <v>334</v>
      </c>
      <c r="D946" s="69">
        <v>2.1999999999999999E-2</v>
      </c>
    </row>
    <row r="947" spans="1:4" x14ac:dyDescent="0.2">
      <c r="A947" s="30">
        <f t="shared" si="38"/>
        <v>844</v>
      </c>
      <c r="B947" s="115" t="s">
        <v>1632</v>
      </c>
      <c r="C947" s="65" t="s">
        <v>334</v>
      </c>
      <c r="D947" s="94">
        <v>5.3999999999999999E-2</v>
      </c>
    </row>
    <row r="948" spans="1:4" x14ac:dyDescent="0.2">
      <c r="A948" s="30">
        <f t="shared" si="38"/>
        <v>845</v>
      </c>
      <c r="B948" s="117" t="s">
        <v>1633</v>
      </c>
      <c r="C948" s="105" t="s">
        <v>20</v>
      </c>
      <c r="D948" s="69">
        <v>1.038</v>
      </c>
    </row>
    <row r="949" spans="1:4" x14ac:dyDescent="0.2">
      <c r="A949" s="30">
        <f t="shared" si="38"/>
        <v>846</v>
      </c>
      <c r="B949" s="117" t="s">
        <v>1634</v>
      </c>
      <c r="C949" s="105" t="s">
        <v>20</v>
      </c>
      <c r="D949" s="69">
        <v>0.93700000000000006</v>
      </c>
    </row>
    <row r="950" spans="1:4" x14ac:dyDescent="0.2">
      <c r="A950" s="30">
        <f t="shared" si="38"/>
        <v>847</v>
      </c>
      <c r="B950" s="118" t="s">
        <v>281</v>
      </c>
      <c r="C950" s="105" t="s">
        <v>20</v>
      </c>
      <c r="D950" s="89">
        <v>3.0000000000000001E-3</v>
      </c>
    </row>
    <row r="951" spans="1:4" x14ac:dyDescent="0.2">
      <c r="A951" s="30">
        <f t="shared" si="38"/>
        <v>848</v>
      </c>
      <c r="B951" s="118" t="s">
        <v>1635</v>
      </c>
      <c r="C951" s="105" t="s">
        <v>20</v>
      </c>
      <c r="D951" s="89">
        <v>4.2000000000000003E-2</v>
      </c>
    </row>
    <row r="952" spans="1:4" x14ac:dyDescent="0.2">
      <c r="A952" s="30">
        <f t="shared" si="38"/>
        <v>849</v>
      </c>
      <c r="B952" s="118" t="s">
        <v>1636</v>
      </c>
      <c r="C952" s="105" t="s">
        <v>20</v>
      </c>
      <c r="D952" s="89">
        <v>2.8000000000000001E-2</v>
      </c>
    </row>
    <row r="953" spans="1:4" x14ac:dyDescent="0.2">
      <c r="A953" s="30">
        <f t="shared" si="38"/>
        <v>850</v>
      </c>
      <c r="B953" s="118" t="s">
        <v>1637</v>
      </c>
      <c r="C953" s="105" t="s">
        <v>20</v>
      </c>
      <c r="D953" s="89">
        <v>2.1000000000000001E-2</v>
      </c>
    </row>
    <row r="954" spans="1:4" x14ac:dyDescent="0.2">
      <c r="A954" s="30">
        <f t="shared" si="38"/>
        <v>851</v>
      </c>
      <c r="B954" s="118" t="s">
        <v>1638</v>
      </c>
      <c r="C954" s="105" t="s">
        <v>20</v>
      </c>
      <c r="D954" s="89">
        <v>7.0000000000000001E-3</v>
      </c>
    </row>
    <row r="955" spans="1:4" x14ac:dyDescent="0.2">
      <c r="A955" s="30">
        <f t="shared" si="38"/>
        <v>852</v>
      </c>
      <c r="B955" s="75" t="s">
        <v>1639</v>
      </c>
      <c r="C955" s="66" t="s">
        <v>20</v>
      </c>
      <c r="D955" s="89">
        <v>3.2000000000000001E-2</v>
      </c>
    </row>
    <row r="956" spans="1:4" x14ac:dyDescent="0.2">
      <c r="A956" s="30">
        <f t="shared" si="38"/>
        <v>853</v>
      </c>
      <c r="B956" s="75" t="s">
        <v>1640</v>
      </c>
      <c r="C956" s="65" t="s">
        <v>10</v>
      </c>
      <c r="D956" s="80">
        <v>48</v>
      </c>
    </row>
    <row r="957" spans="1:4" x14ac:dyDescent="0.2">
      <c r="A957" s="30">
        <f t="shared" si="38"/>
        <v>854</v>
      </c>
      <c r="B957" s="75" t="s">
        <v>1641</v>
      </c>
      <c r="C957" s="66" t="s">
        <v>593</v>
      </c>
      <c r="D957" s="90">
        <v>0.02</v>
      </c>
    </row>
    <row r="958" spans="1:4" ht="25.5" x14ac:dyDescent="0.2">
      <c r="A958" s="30">
        <f t="shared" si="38"/>
        <v>855</v>
      </c>
      <c r="B958" s="117" t="s">
        <v>1642</v>
      </c>
      <c r="C958" s="105" t="s">
        <v>593</v>
      </c>
      <c r="D958" s="69">
        <v>0.66</v>
      </c>
    </row>
    <row r="959" spans="1:4" ht="25.5" x14ac:dyDescent="0.2">
      <c r="A959" s="30">
        <f t="shared" si="38"/>
        <v>856</v>
      </c>
      <c r="B959" s="118" t="s">
        <v>95</v>
      </c>
      <c r="C959" s="105" t="s">
        <v>20</v>
      </c>
      <c r="D959" s="69">
        <v>1.0389999999999999</v>
      </c>
    </row>
    <row r="960" spans="1:4" x14ac:dyDescent="0.2">
      <c r="A960" s="30">
        <f t="shared" si="38"/>
        <v>857</v>
      </c>
      <c r="B960" s="118" t="s">
        <v>1643</v>
      </c>
      <c r="C960" s="108" t="s">
        <v>646</v>
      </c>
      <c r="D960" s="69">
        <v>35.200000000000003</v>
      </c>
    </row>
    <row r="961" spans="1:4" ht="24" customHeight="1" x14ac:dyDescent="0.2">
      <c r="A961" s="30"/>
      <c r="B961" s="16" t="s">
        <v>289</v>
      </c>
      <c r="C961" s="59"/>
      <c r="D961" s="57"/>
    </row>
    <row r="962" spans="1:4" x14ac:dyDescent="0.2">
      <c r="A962" s="30">
        <f>+A960+1</f>
        <v>858</v>
      </c>
      <c r="B962" s="114" t="s">
        <v>1035</v>
      </c>
      <c r="C962" s="65" t="s">
        <v>593</v>
      </c>
      <c r="D962" s="70">
        <v>4.5999999999999996</v>
      </c>
    </row>
    <row r="963" spans="1:4" x14ac:dyDescent="0.2">
      <c r="A963" s="30">
        <f t="shared" ref="A963:A988" si="39">+A962+1</f>
        <v>859</v>
      </c>
      <c r="B963" s="114" t="s">
        <v>708</v>
      </c>
      <c r="C963" s="66" t="s">
        <v>334</v>
      </c>
      <c r="D963" s="69">
        <v>7.3170000000000002</v>
      </c>
    </row>
    <row r="964" spans="1:4" x14ac:dyDescent="0.2">
      <c r="A964" s="30">
        <f t="shared" si="39"/>
        <v>860</v>
      </c>
      <c r="B964" s="114" t="s">
        <v>290</v>
      </c>
      <c r="C964" s="66" t="s">
        <v>334</v>
      </c>
      <c r="D964" s="69">
        <v>4.2210000000000001</v>
      </c>
    </row>
    <row r="965" spans="1:4" x14ac:dyDescent="0.2">
      <c r="A965" s="30">
        <f t="shared" si="39"/>
        <v>861</v>
      </c>
      <c r="B965" s="114" t="s">
        <v>291</v>
      </c>
      <c r="C965" s="66" t="s">
        <v>334</v>
      </c>
      <c r="D965" s="69">
        <v>3.0960000000000001</v>
      </c>
    </row>
    <row r="966" spans="1:4" ht="25.5" x14ac:dyDescent="0.2">
      <c r="A966" s="30">
        <f t="shared" si="39"/>
        <v>862</v>
      </c>
      <c r="B966" s="115" t="s">
        <v>107</v>
      </c>
      <c r="C966" s="65" t="s">
        <v>646</v>
      </c>
      <c r="D966" s="80">
        <v>312</v>
      </c>
    </row>
    <row r="967" spans="1:4" x14ac:dyDescent="0.2">
      <c r="A967" s="30">
        <f t="shared" si="39"/>
        <v>863</v>
      </c>
      <c r="B967" s="115" t="s">
        <v>721</v>
      </c>
      <c r="C967" s="65" t="s">
        <v>593</v>
      </c>
      <c r="D967" s="69">
        <v>4.5999999999999996</v>
      </c>
    </row>
    <row r="968" spans="1:4" ht="24" customHeight="1" x14ac:dyDescent="0.2">
      <c r="A968" s="30"/>
      <c r="B968" s="16" t="s">
        <v>1552</v>
      </c>
      <c r="C968" s="65"/>
      <c r="D968" s="69"/>
    </row>
    <row r="969" spans="1:4" ht="25.5" x14ac:dyDescent="0.2">
      <c r="A969" s="30">
        <f>+A967+1</f>
        <v>864</v>
      </c>
      <c r="B969" s="74" t="s">
        <v>1158</v>
      </c>
      <c r="C969" s="65" t="s">
        <v>593</v>
      </c>
      <c r="D969" s="69">
        <v>265</v>
      </c>
    </row>
    <row r="970" spans="1:4" x14ac:dyDescent="0.2">
      <c r="A970" s="30">
        <f>+A969+1</f>
        <v>865</v>
      </c>
      <c r="B970" s="74" t="s">
        <v>1155</v>
      </c>
      <c r="C970" s="65" t="s">
        <v>593</v>
      </c>
      <c r="D970" s="69">
        <v>1234</v>
      </c>
    </row>
    <row r="971" spans="1:4" x14ac:dyDescent="0.2">
      <c r="A971" s="30">
        <f t="shared" ref="A971:A977" si="40">+A970+1</f>
        <v>866</v>
      </c>
      <c r="B971" s="115" t="s">
        <v>721</v>
      </c>
      <c r="C971" s="65" t="s">
        <v>593</v>
      </c>
      <c r="D971" s="69">
        <v>2.5499999999999998</v>
      </c>
    </row>
    <row r="972" spans="1:4" x14ac:dyDescent="0.2">
      <c r="A972" s="30">
        <f t="shared" si="40"/>
        <v>867</v>
      </c>
      <c r="B972" s="115" t="s">
        <v>721</v>
      </c>
      <c r="C972" s="65" t="s">
        <v>593</v>
      </c>
      <c r="D972" s="95">
        <v>118.65</v>
      </c>
    </row>
    <row r="973" spans="1:4" x14ac:dyDescent="0.2">
      <c r="A973" s="30">
        <f t="shared" si="40"/>
        <v>868</v>
      </c>
      <c r="B973" s="115" t="s">
        <v>721</v>
      </c>
      <c r="C973" s="65" t="s">
        <v>593</v>
      </c>
      <c r="D973" s="95">
        <v>135.05000000000001</v>
      </c>
    </row>
    <row r="974" spans="1:4" x14ac:dyDescent="0.2">
      <c r="A974" s="30">
        <f t="shared" si="40"/>
        <v>869</v>
      </c>
      <c r="B974" s="115" t="s">
        <v>721</v>
      </c>
      <c r="C974" s="65" t="s">
        <v>593</v>
      </c>
      <c r="D974" s="95">
        <v>173.37</v>
      </c>
    </row>
    <row r="975" spans="1:4" x14ac:dyDescent="0.2">
      <c r="A975" s="30">
        <f t="shared" si="40"/>
        <v>870</v>
      </c>
      <c r="B975" s="115" t="s">
        <v>721</v>
      </c>
      <c r="C975" s="65" t="s">
        <v>593</v>
      </c>
      <c r="D975" s="95">
        <v>210.75</v>
      </c>
    </row>
    <row r="976" spans="1:4" x14ac:dyDescent="0.2">
      <c r="A976" s="30">
        <f t="shared" si="40"/>
        <v>871</v>
      </c>
      <c r="B976" s="74" t="s">
        <v>89</v>
      </c>
      <c r="C976" s="65" t="s">
        <v>593</v>
      </c>
      <c r="D976" s="88">
        <v>859</v>
      </c>
    </row>
    <row r="977" spans="1:4" x14ac:dyDescent="0.2">
      <c r="A977" s="30">
        <f t="shared" si="40"/>
        <v>872</v>
      </c>
      <c r="B977" s="74" t="s">
        <v>1644</v>
      </c>
      <c r="C977" s="65" t="s">
        <v>20</v>
      </c>
      <c r="D977" s="69">
        <v>503.5</v>
      </c>
    </row>
    <row r="978" spans="1:4" ht="35.25" customHeight="1" x14ac:dyDescent="0.2">
      <c r="A978" s="24"/>
      <c r="B978" s="17" t="s">
        <v>14</v>
      </c>
      <c r="C978" s="7"/>
      <c r="D978" s="12"/>
    </row>
    <row r="979" spans="1:4" ht="27.75" customHeight="1" x14ac:dyDescent="0.2">
      <c r="A979" s="134" t="s">
        <v>292</v>
      </c>
      <c r="B979" s="134"/>
      <c r="C979" s="134"/>
      <c r="D979" s="134"/>
    </row>
    <row r="980" spans="1:4" x14ac:dyDescent="0.2">
      <c r="A980" s="30">
        <f>+A977+1</f>
        <v>873</v>
      </c>
      <c r="B980" s="74" t="s">
        <v>293</v>
      </c>
      <c r="C980" s="66" t="s">
        <v>10</v>
      </c>
      <c r="D980" s="71">
        <v>24</v>
      </c>
    </row>
    <row r="981" spans="1:4" x14ac:dyDescent="0.2">
      <c r="A981" s="30">
        <f t="shared" si="39"/>
        <v>874</v>
      </c>
      <c r="B981" s="74" t="s">
        <v>294</v>
      </c>
      <c r="C981" s="66" t="s">
        <v>10</v>
      </c>
      <c r="D981" s="69">
        <v>6</v>
      </c>
    </row>
    <row r="982" spans="1:4" x14ac:dyDescent="0.2">
      <c r="A982" s="30">
        <f t="shared" si="39"/>
        <v>875</v>
      </c>
      <c r="B982" s="74" t="s">
        <v>295</v>
      </c>
      <c r="C982" s="66" t="s">
        <v>10</v>
      </c>
      <c r="D982" s="69">
        <v>2</v>
      </c>
    </row>
    <row r="983" spans="1:4" x14ac:dyDescent="0.2">
      <c r="A983" s="30">
        <f t="shared" si="39"/>
        <v>876</v>
      </c>
      <c r="B983" s="74" t="s">
        <v>296</v>
      </c>
      <c r="C983" s="66" t="s">
        <v>10</v>
      </c>
      <c r="D983" s="69">
        <v>4</v>
      </c>
    </row>
    <row r="984" spans="1:4" x14ac:dyDescent="0.2">
      <c r="A984" s="30">
        <f t="shared" si="39"/>
        <v>877</v>
      </c>
      <c r="B984" s="74" t="s">
        <v>297</v>
      </c>
      <c r="C984" s="66" t="s">
        <v>10</v>
      </c>
      <c r="D984" s="71">
        <v>6</v>
      </c>
    </row>
    <row r="985" spans="1:4" x14ac:dyDescent="0.2">
      <c r="A985" s="30">
        <f t="shared" si="39"/>
        <v>878</v>
      </c>
      <c r="B985" s="74" t="s">
        <v>298</v>
      </c>
      <c r="C985" s="66" t="s">
        <v>10</v>
      </c>
      <c r="D985" s="69">
        <v>4</v>
      </c>
    </row>
    <row r="986" spans="1:4" x14ac:dyDescent="0.2">
      <c r="A986" s="30">
        <f t="shared" si="39"/>
        <v>879</v>
      </c>
      <c r="B986" s="74" t="s">
        <v>299</v>
      </c>
      <c r="C986" s="66" t="s">
        <v>10</v>
      </c>
      <c r="D986" s="69">
        <v>2</v>
      </c>
    </row>
    <row r="987" spans="1:4" ht="21" customHeight="1" x14ac:dyDescent="0.2">
      <c r="A987" s="30">
        <f t="shared" si="39"/>
        <v>880</v>
      </c>
      <c r="B987" s="74" t="s">
        <v>300</v>
      </c>
      <c r="C987" s="66" t="s">
        <v>10</v>
      </c>
      <c r="D987" s="69">
        <v>2</v>
      </c>
    </row>
    <row r="988" spans="1:4" ht="19.5" customHeight="1" x14ac:dyDescent="0.2">
      <c r="A988" s="30">
        <f t="shared" si="39"/>
        <v>881</v>
      </c>
      <c r="B988" s="74" t="s">
        <v>301</v>
      </c>
      <c r="C988" s="66" t="s">
        <v>10</v>
      </c>
      <c r="D988" s="69">
        <v>4</v>
      </c>
    </row>
    <row r="989" spans="1:4" ht="35.25" customHeight="1" x14ac:dyDescent="0.2">
      <c r="A989" s="24"/>
      <c r="B989" s="17" t="s">
        <v>302</v>
      </c>
      <c r="C989" s="7"/>
      <c r="D989" s="12"/>
    </row>
    <row r="990" spans="1:4" ht="30" customHeight="1" x14ac:dyDescent="0.2">
      <c r="A990" s="134" t="s">
        <v>310</v>
      </c>
      <c r="B990" s="134"/>
      <c r="C990" s="134"/>
      <c r="D990" s="134"/>
    </row>
    <row r="991" spans="1:4" ht="30" customHeight="1" x14ac:dyDescent="0.2">
      <c r="A991" s="131" t="s">
        <v>1553</v>
      </c>
      <c r="B991" s="131"/>
      <c r="C991" s="131"/>
      <c r="D991" s="131"/>
    </row>
    <row r="992" spans="1:4" ht="26.25" customHeight="1" x14ac:dyDescent="0.2">
      <c r="A992" s="30"/>
      <c r="B992" s="16" t="s">
        <v>19</v>
      </c>
      <c r="C992" s="63"/>
      <c r="D992" s="63"/>
    </row>
    <row r="993" spans="1:4" ht="25.5" x14ac:dyDescent="0.2">
      <c r="A993" s="30">
        <f>+A988+1</f>
        <v>882</v>
      </c>
      <c r="B993" s="79" t="s">
        <v>1750</v>
      </c>
      <c r="C993" s="103" t="s">
        <v>593</v>
      </c>
      <c r="D993" s="69">
        <v>62</v>
      </c>
    </row>
    <row r="994" spans="1:4" x14ac:dyDescent="0.2">
      <c r="A994" s="30">
        <f>+A993+1</f>
        <v>883</v>
      </c>
      <c r="B994" s="79" t="s">
        <v>1752</v>
      </c>
      <c r="C994" s="103" t="s">
        <v>593</v>
      </c>
      <c r="D994" s="69">
        <v>80</v>
      </c>
    </row>
    <row r="995" spans="1:4" x14ac:dyDescent="0.2">
      <c r="A995" s="30">
        <f t="shared" ref="A995:A999" si="41">+A994+1</f>
        <v>884</v>
      </c>
      <c r="B995" s="79" t="s">
        <v>1751</v>
      </c>
      <c r="C995" s="103" t="s">
        <v>593</v>
      </c>
      <c r="D995" s="69">
        <v>4</v>
      </c>
    </row>
    <row r="996" spans="1:4" x14ac:dyDescent="0.2">
      <c r="A996" s="30">
        <f t="shared" si="41"/>
        <v>885</v>
      </c>
      <c r="B996" s="78" t="s">
        <v>1753</v>
      </c>
      <c r="C996" s="103" t="s">
        <v>593</v>
      </c>
      <c r="D996" s="88">
        <v>66</v>
      </c>
    </row>
    <row r="997" spans="1:4" x14ac:dyDescent="0.2">
      <c r="A997" s="30">
        <f t="shared" si="41"/>
        <v>886</v>
      </c>
      <c r="B997" s="78" t="s">
        <v>1754</v>
      </c>
      <c r="C997" s="103" t="s">
        <v>593</v>
      </c>
      <c r="D997" s="88">
        <v>80</v>
      </c>
    </row>
    <row r="998" spans="1:4" x14ac:dyDescent="0.2">
      <c r="A998" s="30">
        <f t="shared" si="41"/>
        <v>887</v>
      </c>
      <c r="B998" s="112" t="s">
        <v>1755</v>
      </c>
      <c r="C998" s="103" t="s">
        <v>593</v>
      </c>
      <c r="D998" s="88">
        <v>4</v>
      </c>
    </row>
    <row r="999" spans="1:4" x14ac:dyDescent="0.2">
      <c r="A999" s="30">
        <f t="shared" si="41"/>
        <v>888</v>
      </c>
      <c r="B999" s="78" t="s">
        <v>1756</v>
      </c>
      <c r="C999" s="113" t="s">
        <v>20</v>
      </c>
      <c r="D999" s="69">
        <v>243.2</v>
      </c>
    </row>
    <row r="1000" spans="1:4" ht="27" customHeight="1" x14ac:dyDescent="0.2">
      <c r="A1000" s="30"/>
      <c r="B1000" s="16" t="s">
        <v>93</v>
      </c>
      <c r="C1000" s="63"/>
      <c r="D1000" s="63"/>
    </row>
    <row r="1001" spans="1:4" ht="25.5" x14ac:dyDescent="0.2">
      <c r="A1001" s="30">
        <f>+A999+1</f>
        <v>889</v>
      </c>
      <c r="B1001" s="74" t="s">
        <v>288</v>
      </c>
      <c r="C1001" s="72" t="s">
        <v>593</v>
      </c>
      <c r="D1001" s="69">
        <v>2.5</v>
      </c>
    </row>
    <row r="1002" spans="1:4" ht="25.5" x14ac:dyDescent="0.2">
      <c r="A1002" s="30">
        <f>+A1001+1</f>
        <v>890</v>
      </c>
      <c r="B1002" s="74" t="s">
        <v>303</v>
      </c>
      <c r="C1002" s="67" t="s">
        <v>593</v>
      </c>
      <c r="D1002" s="109">
        <v>5.2</v>
      </c>
    </row>
    <row r="1003" spans="1:4" x14ac:dyDescent="0.2">
      <c r="A1003" s="30">
        <f t="shared" ref="A1003:A1007" si="42">+A1002+1</f>
        <v>891</v>
      </c>
      <c r="B1003" s="75" t="s">
        <v>1091</v>
      </c>
      <c r="C1003" s="72" t="s">
        <v>20</v>
      </c>
      <c r="D1003" s="119">
        <v>9.5000000000000001E-2</v>
      </c>
    </row>
    <row r="1004" spans="1:4" x14ac:dyDescent="0.2">
      <c r="A1004" s="30">
        <f t="shared" si="42"/>
        <v>892</v>
      </c>
      <c r="B1004" s="75" t="s">
        <v>911</v>
      </c>
      <c r="C1004" s="72" t="s">
        <v>20</v>
      </c>
      <c r="D1004" s="119">
        <v>8.6999999999999994E-2</v>
      </c>
    </row>
    <row r="1005" spans="1:4" x14ac:dyDescent="0.2">
      <c r="A1005" s="30">
        <f t="shared" si="42"/>
        <v>893</v>
      </c>
      <c r="B1005" s="74" t="s">
        <v>650</v>
      </c>
      <c r="C1005" s="67" t="s">
        <v>593</v>
      </c>
      <c r="D1005" s="95">
        <v>1.06</v>
      </c>
    </row>
    <row r="1006" spans="1:4" x14ac:dyDescent="0.2">
      <c r="A1006" s="30">
        <f t="shared" si="42"/>
        <v>894</v>
      </c>
      <c r="B1006" s="74" t="s">
        <v>722</v>
      </c>
      <c r="C1006" s="72" t="s">
        <v>646</v>
      </c>
      <c r="D1006" s="69">
        <v>20.7</v>
      </c>
    </row>
    <row r="1007" spans="1:4" ht="25.5" x14ac:dyDescent="0.2">
      <c r="A1007" s="30">
        <f t="shared" si="42"/>
        <v>895</v>
      </c>
      <c r="B1007" s="74" t="s">
        <v>651</v>
      </c>
      <c r="C1007" s="72" t="s">
        <v>646</v>
      </c>
      <c r="D1007" s="69">
        <v>72</v>
      </c>
    </row>
    <row r="1008" spans="1:4" ht="26.25" customHeight="1" x14ac:dyDescent="0.2">
      <c r="A1008" s="30"/>
      <c r="B1008" s="16" t="s">
        <v>311</v>
      </c>
      <c r="C1008" s="63"/>
      <c r="D1008" s="63"/>
    </row>
    <row r="1009" spans="1:4" x14ac:dyDescent="0.2">
      <c r="A1009" s="30">
        <f>+A1007+1</f>
        <v>896</v>
      </c>
      <c r="B1009" s="74" t="s">
        <v>652</v>
      </c>
      <c r="C1009" s="67" t="s">
        <v>593</v>
      </c>
      <c r="D1009" s="109">
        <v>17.2</v>
      </c>
    </row>
    <row r="1010" spans="1:4" x14ac:dyDescent="0.2">
      <c r="A1010" s="30">
        <f>+A1009+1</f>
        <v>897</v>
      </c>
      <c r="B1010" s="120" t="s">
        <v>653</v>
      </c>
      <c r="C1010" s="72" t="s">
        <v>593</v>
      </c>
      <c r="D1010" s="109">
        <v>1.4</v>
      </c>
    </row>
    <row r="1011" spans="1:4" x14ac:dyDescent="0.2">
      <c r="A1011" s="30">
        <f t="shared" ref="A1011:A1019" si="43">+A1010+1</f>
        <v>898</v>
      </c>
      <c r="B1011" s="74" t="s">
        <v>654</v>
      </c>
      <c r="C1011" s="72" t="s">
        <v>593</v>
      </c>
      <c r="D1011" s="121">
        <v>1.5</v>
      </c>
    </row>
    <row r="1012" spans="1:4" x14ac:dyDescent="0.2">
      <c r="A1012" s="30">
        <f t="shared" si="43"/>
        <v>899</v>
      </c>
      <c r="B1012" s="75" t="s">
        <v>1092</v>
      </c>
      <c r="C1012" s="72" t="s">
        <v>20</v>
      </c>
      <c r="D1012" s="119">
        <v>0.02</v>
      </c>
    </row>
    <row r="1013" spans="1:4" x14ac:dyDescent="0.2">
      <c r="A1013" s="30">
        <f t="shared" si="43"/>
        <v>900</v>
      </c>
      <c r="B1013" s="75" t="s">
        <v>911</v>
      </c>
      <c r="C1013" s="72" t="s">
        <v>20</v>
      </c>
      <c r="D1013" s="119">
        <v>4.2999999999999997E-2</v>
      </c>
    </row>
    <row r="1014" spans="1:4" x14ac:dyDescent="0.2">
      <c r="A1014" s="30">
        <f t="shared" si="43"/>
        <v>901</v>
      </c>
      <c r="B1014" s="74" t="s">
        <v>312</v>
      </c>
      <c r="C1014" s="72" t="s">
        <v>593</v>
      </c>
      <c r="D1014" s="109">
        <v>2</v>
      </c>
    </row>
    <row r="1015" spans="1:4" x14ac:dyDescent="0.2">
      <c r="A1015" s="30">
        <f t="shared" si="43"/>
        <v>902</v>
      </c>
      <c r="B1015" s="75" t="s">
        <v>1092</v>
      </c>
      <c r="C1015" s="72" t="s">
        <v>20</v>
      </c>
      <c r="D1015" s="119">
        <v>2.3E-2</v>
      </c>
    </row>
    <row r="1016" spans="1:4" x14ac:dyDescent="0.2">
      <c r="A1016" s="30">
        <f t="shared" si="43"/>
        <v>903</v>
      </c>
      <c r="B1016" s="75" t="s">
        <v>911</v>
      </c>
      <c r="C1016" s="72" t="s">
        <v>20</v>
      </c>
      <c r="D1016" s="119">
        <v>4.3999999999999997E-2</v>
      </c>
    </row>
    <row r="1017" spans="1:4" x14ac:dyDescent="0.2">
      <c r="A1017" s="30">
        <f t="shared" si="43"/>
        <v>904</v>
      </c>
      <c r="B1017" s="74" t="s">
        <v>655</v>
      </c>
      <c r="C1017" s="72" t="s">
        <v>593</v>
      </c>
      <c r="D1017" s="109">
        <v>0.77</v>
      </c>
    </row>
    <row r="1018" spans="1:4" x14ac:dyDescent="0.2">
      <c r="A1018" s="30">
        <f t="shared" si="43"/>
        <v>905</v>
      </c>
      <c r="B1018" s="75" t="s">
        <v>1091</v>
      </c>
      <c r="C1018" s="72" t="s">
        <v>20</v>
      </c>
      <c r="D1018" s="119">
        <v>2.4E-2</v>
      </c>
    </row>
    <row r="1019" spans="1:4" x14ac:dyDescent="0.2">
      <c r="A1019" s="30">
        <f t="shared" si="43"/>
        <v>906</v>
      </c>
      <c r="B1019" s="75" t="s">
        <v>911</v>
      </c>
      <c r="C1019" s="72" t="s">
        <v>20</v>
      </c>
      <c r="D1019" s="122">
        <v>3.4099999999999998E-2</v>
      </c>
    </row>
    <row r="1020" spans="1:4" ht="25.5" customHeight="1" x14ac:dyDescent="0.2">
      <c r="A1020" s="30"/>
      <c r="B1020" s="16" t="s">
        <v>1094</v>
      </c>
      <c r="C1020" s="63"/>
      <c r="D1020" s="63"/>
    </row>
    <row r="1021" spans="1:4" x14ac:dyDescent="0.2">
      <c r="A1021" s="30">
        <f>+A1019+1</f>
        <v>907</v>
      </c>
      <c r="B1021" s="74" t="s">
        <v>656</v>
      </c>
      <c r="C1021" s="72" t="s">
        <v>593</v>
      </c>
      <c r="D1021" s="109">
        <v>1.6</v>
      </c>
    </row>
    <row r="1022" spans="1:4" x14ac:dyDescent="0.2">
      <c r="A1022" s="30">
        <f>+A1021+1</f>
        <v>908</v>
      </c>
      <c r="B1022" s="75" t="s">
        <v>913</v>
      </c>
      <c r="C1022" s="72" t="s">
        <v>20</v>
      </c>
      <c r="D1022" s="119">
        <v>0.13400000000000001</v>
      </c>
    </row>
    <row r="1023" spans="1:4" ht="24.75" customHeight="1" x14ac:dyDescent="0.2">
      <c r="A1023" s="30"/>
      <c r="B1023" s="16" t="s">
        <v>113</v>
      </c>
      <c r="C1023" s="63"/>
      <c r="D1023" s="63"/>
    </row>
    <row r="1024" spans="1:4" x14ac:dyDescent="0.2">
      <c r="A1024" s="30">
        <f>+A1022+1</f>
        <v>909</v>
      </c>
      <c r="B1024" s="74" t="s">
        <v>657</v>
      </c>
      <c r="C1024" s="72" t="s">
        <v>593</v>
      </c>
      <c r="D1024" s="109">
        <v>1</v>
      </c>
    </row>
    <row r="1025" spans="1:4" x14ac:dyDescent="0.2">
      <c r="A1025" s="30">
        <f>+A1024+1</f>
        <v>910</v>
      </c>
      <c r="B1025" s="75" t="s">
        <v>913</v>
      </c>
      <c r="C1025" s="72" t="s">
        <v>20</v>
      </c>
      <c r="D1025" s="119">
        <v>1.9E-2</v>
      </c>
    </row>
    <row r="1026" spans="1:4" ht="24" customHeight="1" x14ac:dyDescent="0.2">
      <c r="A1026" s="30"/>
      <c r="B1026" s="16" t="s">
        <v>313</v>
      </c>
      <c r="C1026" s="63"/>
      <c r="D1026" s="63"/>
    </row>
    <row r="1027" spans="1:4" x14ac:dyDescent="0.2">
      <c r="A1027" s="30">
        <f>+A1025+1</f>
        <v>911</v>
      </c>
      <c r="B1027" s="75" t="s">
        <v>1645</v>
      </c>
      <c r="C1027" s="72" t="s">
        <v>646</v>
      </c>
      <c r="D1027" s="69">
        <v>2.1</v>
      </c>
    </row>
    <row r="1028" spans="1:4" ht="26.25" customHeight="1" x14ac:dyDescent="0.2">
      <c r="A1028" s="30"/>
      <c r="B1028" s="16" t="s">
        <v>29</v>
      </c>
      <c r="C1028" s="63"/>
      <c r="D1028" s="63"/>
    </row>
    <row r="1029" spans="1:4" x14ac:dyDescent="0.2">
      <c r="A1029" s="30">
        <f>+A1027+1</f>
        <v>912</v>
      </c>
      <c r="B1029" s="74" t="s">
        <v>316</v>
      </c>
      <c r="C1029" s="72" t="s">
        <v>646</v>
      </c>
      <c r="D1029" s="91">
        <v>12</v>
      </c>
    </row>
    <row r="1030" spans="1:4" x14ac:dyDescent="0.2">
      <c r="A1030" s="30">
        <f>+A1029+1</f>
        <v>913</v>
      </c>
      <c r="B1030" s="74" t="s">
        <v>1095</v>
      </c>
      <c r="C1030" s="72" t="s">
        <v>593</v>
      </c>
      <c r="D1030" s="69">
        <v>2.4</v>
      </c>
    </row>
    <row r="1031" spans="1:4" x14ac:dyDescent="0.2">
      <c r="A1031" s="30">
        <f>+A1030+1</f>
        <v>914</v>
      </c>
      <c r="B1031" s="74" t="s">
        <v>1096</v>
      </c>
      <c r="C1031" s="72" t="s">
        <v>593</v>
      </c>
      <c r="D1031" s="91">
        <v>1.2</v>
      </c>
    </row>
    <row r="1032" spans="1:4" ht="23.25" customHeight="1" x14ac:dyDescent="0.2">
      <c r="A1032" s="30"/>
      <c r="B1032" s="16" t="s">
        <v>30</v>
      </c>
      <c r="C1032" s="63"/>
      <c r="D1032" s="63"/>
    </row>
    <row r="1033" spans="1:4" x14ac:dyDescent="0.2">
      <c r="A1033" s="30">
        <f>+A1031+1</f>
        <v>915</v>
      </c>
      <c r="B1033" s="74" t="s">
        <v>1097</v>
      </c>
      <c r="C1033" s="72" t="s">
        <v>646</v>
      </c>
      <c r="D1033" s="91">
        <v>13.8</v>
      </c>
    </row>
    <row r="1034" spans="1:4" x14ac:dyDescent="0.2">
      <c r="A1034" s="30">
        <f>+A1033+1</f>
        <v>916</v>
      </c>
      <c r="B1034" s="74" t="s">
        <v>658</v>
      </c>
      <c r="C1034" s="72" t="s">
        <v>593</v>
      </c>
      <c r="D1034" s="69">
        <v>1.38</v>
      </c>
    </row>
    <row r="1035" spans="1:4" x14ac:dyDescent="0.2">
      <c r="A1035" s="30">
        <f t="shared" ref="A1035:A1038" si="44">+A1034+1</f>
        <v>917</v>
      </c>
      <c r="B1035" s="120" t="s">
        <v>659</v>
      </c>
      <c r="C1035" s="72" t="s">
        <v>646</v>
      </c>
      <c r="D1035" s="69">
        <v>13.8</v>
      </c>
    </row>
    <row r="1036" spans="1:4" x14ac:dyDescent="0.2">
      <c r="A1036" s="30">
        <f t="shared" si="44"/>
        <v>918</v>
      </c>
      <c r="B1036" s="74" t="s">
        <v>660</v>
      </c>
      <c r="C1036" s="72" t="s">
        <v>646</v>
      </c>
      <c r="D1036" s="69">
        <v>13.8</v>
      </c>
    </row>
    <row r="1037" spans="1:4" x14ac:dyDescent="0.2">
      <c r="A1037" s="30">
        <f t="shared" si="44"/>
        <v>919</v>
      </c>
      <c r="B1037" s="75" t="s">
        <v>1098</v>
      </c>
      <c r="C1037" s="72" t="s">
        <v>646</v>
      </c>
      <c r="D1037" s="69">
        <v>13.8</v>
      </c>
    </row>
    <row r="1038" spans="1:4" ht="25.5" x14ac:dyDescent="0.2">
      <c r="A1038" s="30">
        <f t="shared" si="44"/>
        <v>920</v>
      </c>
      <c r="B1038" s="74" t="s">
        <v>661</v>
      </c>
      <c r="C1038" s="72" t="s">
        <v>646</v>
      </c>
      <c r="D1038" s="69">
        <v>13.8</v>
      </c>
    </row>
    <row r="1039" spans="1:4" ht="22.5" customHeight="1" x14ac:dyDescent="0.2">
      <c r="A1039" s="30"/>
      <c r="B1039" s="16" t="s">
        <v>1099</v>
      </c>
      <c r="C1039" s="63"/>
      <c r="D1039" s="63"/>
    </row>
    <row r="1040" spans="1:4" ht="25.5" x14ac:dyDescent="0.2">
      <c r="A1040" s="30">
        <f>+A1038+1</f>
        <v>921</v>
      </c>
      <c r="B1040" s="79" t="s">
        <v>1757</v>
      </c>
      <c r="C1040" s="113" t="s">
        <v>593</v>
      </c>
      <c r="D1040" s="119">
        <v>0.223</v>
      </c>
    </row>
    <row r="1041" spans="1:4" x14ac:dyDescent="0.2">
      <c r="A1041" s="30">
        <f>+A1040+1</f>
        <v>922</v>
      </c>
      <c r="B1041" s="74" t="s">
        <v>662</v>
      </c>
      <c r="C1041" s="66" t="s">
        <v>102</v>
      </c>
      <c r="D1041" s="69">
        <v>13</v>
      </c>
    </row>
    <row r="1042" spans="1:4" ht="25.5" x14ac:dyDescent="0.2">
      <c r="A1042" s="30">
        <f t="shared" ref="A1042:A1044" si="45">+A1041+1</f>
        <v>923</v>
      </c>
      <c r="B1042" s="75" t="s">
        <v>1100</v>
      </c>
      <c r="C1042" s="72" t="s">
        <v>646</v>
      </c>
      <c r="D1042" s="110">
        <v>5.2</v>
      </c>
    </row>
    <row r="1043" spans="1:4" ht="25.5" x14ac:dyDescent="0.2">
      <c r="A1043" s="30">
        <f t="shared" si="45"/>
        <v>924</v>
      </c>
      <c r="B1043" s="120" t="s">
        <v>108</v>
      </c>
      <c r="C1043" s="66" t="s">
        <v>102</v>
      </c>
      <c r="D1043" s="71">
        <v>3</v>
      </c>
    </row>
    <row r="1044" spans="1:4" ht="25.5" x14ac:dyDescent="0.2">
      <c r="A1044" s="30">
        <f t="shared" si="45"/>
        <v>925</v>
      </c>
      <c r="B1044" s="79" t="s">
        <v>1758</v>
      </c>
      <c r="C1044" s="113" t="s">
        <v>109</v>
      </c>
      <c r="D1044" s="109">
        <v>1</v>
      </c>
    </row>
    <row r="1045" spans="1:4" ht="21" customHeight="1" x14ac:dyDescent="0.2">
      <c r="A1045" s="30"/>
      <c r="B1045" s="16" t="s">
        <v>314</v>
      </c>
      <c r="C1045" s="63"/>
      <c r="D1045" s="63"/>
    </row>
    <row r="1046" spans="1:4" x14ac:dyDescent="0.2">
      <c r="A1046" s="30">
        <f>+A1044+1</f>
        <v>926</v>
      </c>
      <c r="B1046" s="120" t="s">
        <v>663</v>
      </c>
      <c r="C1046" s="66" t="s">
        <v>20</v>
      </c>
      <c r="D1046" s="69">
        <v>0.24399999999999999</v>
      </c>
    </row>
    <row r="1047" spans="1:4" x14ac:dyDescent="0.2">
      <c r="A1047" s="30">
        <f>+A1046+1</f>
        <v>927</v>
      </c>
      <c r="B1047" s="120" t="s">
        <v>664</v>
      </c>
      <c r="C1047" s="72" t="s">
        <v>11</v>
      </c>
      <c r="D1047" s="109">
        <v>61</v>
      </c>
    </row>
    <row r="1048" spans="1:4" x14ac:dyDescent="0.2">
      <c r="A1048" s="30">
        <f t="shared" ref="A1048:A1054" si="46">+A1047+1</f>
        <v>928</v>
      </c>
      <c r="B1048" s="120" t="s">
        <v>1101</v>
      </c>
      <c r="C1048" s="72" t="s">
        <v>11</v>
      </c>
      <c r="D1048" s="109">
        <v>92.2</v>
      </c>
    </row>
    <row r="1049" spans="1:4" x14ac:dyDescent="0.2">
      <c r="A1049" s="30">
        <f t="shared" si="46"/>
        <v>929</v>
      </c>
      <c r="B1049" s="120" t="s">
        <v>665</v>
      </c>
      <c r="C1049" s="72" t="s">
        <v>11</v>
      </c>
      <c r="D1049" s="109">
        <v>42.6</v>
      </c>
    </row>
    <row r="1050" spans="1:4" x14ac:dyDescent="0.2">
      <c r="A1050" s="30">
        <f t="shared" si="46"/>
        <v>930</v>
      </c>
      <c r="B1050" s="74" t="s">
        <v>1102</v>
      </c>
      <c r="C1050" s="72" t="s">
        <v>11</v>
      </c>
      <c r="D1050" s="69">
        <v>14.8</v>
      </c>
    </row>
    <row r="1051" spans="1:4" x14ac:dyDescent="0.2">
      <c r="A1051" s="30">
        <f t="shared" si="46"/>
        <v>931</v>
      </c>
      <c r="B1051" s="74" t="s">
        <v>1103</v>
      </c>
      <c r="C1051" s="72" t="s">
        <v>11</v>
      </c>
      <c r="D1051" s="69">
        <v>23.6</v>
      </c>
    </row>
    <row r="1052" spans="1:4" x14ac:dyDescent="0.2">
      <c r="A1052" s="30">
        <f t="shared" si="46"/>
        <v>932</v>
      </c>
      <c r="B1052" s="120" t="s">
        <v>910</v>
      </c>
      <c r="C1052" s="72" t="s">
        <v>11</v>
      </c>
      <c r="D1052" s="88">
        <v>10</v>
      </c>
    </row>
    <row r="1053" spans="1:4" ht="25.5" x14ac:dyDescent="0.2">
      <c r="A1053" s="30">
        <f t="shared" si="46"/>
        <v>933</v>
      </c>
      <c r="B1053" s="75" t="s">
        <v>95</v>
      </c>
      <c r="C1053" s="72" t="s">
        <v>20</v>
      </c>
      <c r="D1053" s="69">
        <v>0.24399999999999999</v>
      </c>
    </row>
    <row r="1054" spans="1:4" x14ac:dyDescent="0.2">
      <c r="A1054" s="30">
        <f t="shared" si="46"/>
        <v>934</v>
      </c>
      <c r="B1054" s="75" t="s">
        <v>666</v>
      </c>
      <c r="C1054" s="72" t="s">
        <v>646</v>
      </c>
      <c r="D1054" s="69">
        <v>9.1</v>
      </c>
    </row>
    <row r="1055" spans="1:4" ht="26.25" customHeight="1" x14ac:dyDescent="0.2">
      <c r="A1055" s="30"/>
      <c r="B1055" s="16" t="s">
        <v>315</v>
      </c>
      <c r="C1055" s="63"/>
      <c r="D1055" s="63"/>
    </row>
    <row r="1056" spans="1:4" x14ac:dyDescent="0.2">
      <c r="A1056" s="30">
        <f>+A1054+1</f>
        <v>935</v>
      </c>
      <c r="B1056" s="74" t="s">
        <v>111</v>
      </c>
      <c r="C1056" s="72" t="s">
        <v>646</v>
      </c>
      <c r="D1056" s="88">
        <v>15</v>
      </c>
    </row>
    <row r="1057" spans="1:4" ht="25.5" x14ac:dyDescent="0.2">
      <c r="A1057" s="30">
        <f>+A1056+1</f>
        <v>936</v>
      </c>
      <c r="B1057" s="74" t="s">
        <v>667</v>
      </c>
      <c r="C1057" s="72" t="s">
        <v>646</v>
      </c>
      <c r="D1057" s="69">
        <v>20</v>
      </c>
    </row>
    <row r="1058" spans="1:4" x14ac:dyDescent="0.2">
      <c r="A1058" s="30">
        <f t="shared" ref="A1058:A1059" si="47">+A1057+1</f>
        <v>937</v>
      </c>
      <c r="B1058" s="74" t="s">
        <v>1104</v>
      </c>
      <c r="C1058" s="72" t="s">
        <v>646</v>
      </c>
      <c r="D1058" s="88">
        <v>15</v>
      </c>
    </row>
    <row r="1059" spans="1:4" ht="25.5" x14ac:dyDescent="0.2">
      <c r="A1059" s="30">
        <f t="shared" si="47"/>
        <v>938</v>
      </c>
      <c r="B1059" s="74" t="s">
        <v>114</v>
      </c>
      <c r="C1059" s="72" t="s">
        <v>646</v>
      </c>
      <c r="D1059" s="69">
        <v>6</v>
      </c>
    </row>
    <row r="1060" spans="1:4" ht="33.75" customHeight="1" x14ac:dyDescent="0.2">
      <c r="A1060" s="28"/>
      <c r="B1060" s="26" t="s">
        <v>317</v>
      </c>
      <c r="C1060" s="8"/>
      <c r="D1060" s="13"/>
    </row>
    <row r="1061" spans="1:4" ht="30" customHeight="1" x14ac:dyDescent="0.2">
      <c r="A1061" s="131" t="s">
        <v>1554</v>
      </c>
      <c r="B1061" s="131"/>
      <c r="C1061" s="131"/>
      <c r="D1061" s="131"/>
    </row>
    <row r="1062" spans="1:4" ht="34.5" customHeight="1" x14ac:dyDescent="0.2">
      <c r="A1062" s="30"/>
      <c r="B1062" s="16" t="s">
        <v>19</v>
      </c>
      <c r="C1062" s="67"/>
      <c r="D1062" s="68"/>
    </row>
    <row r="1063" spans="1:4" ht="25.5" x14ac:dyDescent="0.2">
      <c r="A1063" s="30">
        <f>+A1059+1</f>
        <v>939</v>
      </c>
      <c r="B1063" s="79" t="s">
        <v>1750</v>
      </c>
      <c r="C1063" s="103" t="s">
        <v>593</v>
      </c>
      <c r="D1063" s="69">
        <v>235</v>
      </c>
    </row>
    <row r="1064" spans="1:4" x14ac:dyDescent="0.2">
      <c r="A1064" s="30">
        <f t="shared" ref="A1064:A1108" si="48">+A1063+1</f>
        <v>940</v>
      </c>
      <c r="B1064" s="79" t="s">
        <v>1752</v>
      </c>
      <c r="C1064" s="103" t="s">
        <v>593</v>
      </c>
      <c r="D1064" s="69">
        <v>103</v>
      </c>
    </row>
    <row r="1065" spans="1:4" x14ac:dyDescent="0.2">
      <c r="A1065" s="30">
        <f t="shared" si="48"/>
        <v>941</v>
      </c>
      <c r="B1065" s="79" t="s">
        <v>1751</v>
      </c>
      <c r="C1065" s="103" t="s">
        <v>593</v>
      </c>
      <c r="D1065" s="69">
        <v>11</v>
      </c>
    </row>
    <row r="1066" spans="1:4" x14ac:dyDescent="0.2">
      <c r="A1066" s="30">
        <f t="shared" si="48"/>
        <v>942</v>
      </c>
      <c r="B1066" s="78" t="s">
        <v>1753</v>
      </c>
      <c r="C1066" s="103" t="s">
        <v>593</v>
      </c>
      <c r="D1066" s="88">
        <v>106</v>
      </c>
    </row>
    <row r="1067" spans="1:4" x14ac:dyDescent="0.2">
      <c r="A1067" s="30">
        <f t="shared" si="48"/>
        <v>943</v>
      </c>
      <c r="B1067" s="78" t="s">
        <v>1754</v>
      </c>
      <c r="C1067" s="103" t="s">
        <v>593</v>
      </c>
      <c r="D1067" s="88">
        <v>106</v>
      </c>
    </row>
    <row r="1068" spans="1:4" x14ac:dyDescent="0.2">
      <c r="A1068" s="30">
        <f t="shared" si="48"/>
        <v>944</v>
      </c>
      <c r="B1068" s="112" t="s">
        <v>1755</v>
      </c>
      <c r="C1068" s="103" t="s">
        <v>593</v>
      </c>
      <c r="D1068" s="88">
        <v>8</v>
      </c>
    </row>
    <row r="1069" spans="1:4" x14ac:dyDescent="0.2">
      <c r="A1069" s="30">
        <f t="shared" si="48"/>
        <v>945</v>
      </c>
      <c r="B1069" s="78" t="s">
        <v>1756</v>
      </c>
      <c r="C1069" s="113" t="s">
        <v>20</v>
      </c>
      <c r="D1069" s="69">
        <v>446.5</v>
      </c>
    </row>
    <row r="1070" spans="1:4" ht="28.5" customHeight="1" x14ac:dyDescent="0.2">
      <c r="A1070" s="30"/>
      <c r="B1070" s="16" t="s">
        <v>1057</v>
      </c>
      <c r="C1070" s="72"/>
      <c r="D1070" s="69"/>
    </row>
    <row r="1071" spans="1:4" x14ac:dyDescent="0.2">
      <c r="A1071" s="30">
        <f>+A1069+1</f>
        <v>946</v>
      </c>
      <c r="B1071" s="120" t="s">
        <v>668</v>
      </c>
      <c r="C1071" s="67" t="s">
        <v>593</v>
      </c>
      <c r="D1071" s="109">
        <v>20.2</v>
      </c>
    </row>
    <row r="1072" spans="1:4" ht="25.5" x14ac:dyDescent="0.2">
      <c r="A1072" s="30">
        <f t="shared" si="48"/>
        <v>947</v>
      </c>
      <c r="B1072" s="74" t="s">
        <v>1056</v>
      </c>
      <c r="C1072" s="67" t="s">
        <v>593</v>
      </c>
      <c r="D1072" s="110">
        <f>2*9.1</f>
        <v>18.2</v>
      </c>
    </row>
    <row r="1073" spans="1:4" x14ac:dyDescent="0.2">
      <c r="A1073" s="30">
        <f t="shared" si="48"/>
        <v>948</v>
      </c>
      <c r="B1073" s="75" t="s">
        <v>1092</v>
      </c>
      <c r="C1073" s="72" t="s">
        <v>20</v>
      </c>
      <c r="D1073" s="119">
        <f>2*0.0164</f>
        <v>3.2800000000000003E-2</v>
      </c>
    </row>
    <row r="1074" spans="1:4" x14ac:dyDescent="0.2">
      <c r="A1074" s="30">
        <f t="shared" si="48"/>
        <v>949</v>
      </c>
      <c r="B1074" s="120" t="s">
        <v>911</v>
      </c>
      <c r="C1074" s="72" t="s">
        <v>20</v>
      </c>
      <c r="D1074" s="119">
        <v>1.458</v>
      </c>
    </row>
    <row r="1075" spans="1:4" x14ac:dyDescent="0.2">
      <c r="A1075" s="30">
        <f t="shared" si="48"/>
        <v>950</v>
      </c>
      <c r="B1075" s="120"/>
      <c r="C1075" s="72" t="s">
        <v>593</v>
      </c>
      <c r="D1075" s="110">
        <v>40.4</v>
      </c>
    </row>
    <row r="1076" spans="1:4" x14ac:dyDescent="0.2">
      <c r="A1076" s="30">
        <f t="shared" si="48"/>
        <v>951</v>
      </c>
      <c r="B1076" s="120" t="s">
        <v>1092</v>
      </c>
      <c r="C1076" s="72" t="s">
        <v>20</v>
      </c>
      <c r="D1076" s="119">
        <f>(73.8+38.8)/1000</f>
        <v>0.11259999999999999</v>
      </c>
    </row>
    <row r="1077" spans="1:4" x14ac:dyDescent="0.2">
      <c r="A1077" s="30">
        <f t="shared" si="48"/>
        <v>952</v>
      </c>
      <c r="B1077" s="120" t="s">
        <v>911</v>
      </c>
      <c r="C1077" s="72" t="s">
        <v>20</v>
      </c>
      <c r="D1077" s="119">
        <f>(1213.2+228+419.8+266.4+458.6+175.6+116.4)/1000</f>
        <v>2.8780000000000001</v>
      </c>
    </row>
    <row r="1078" spans="1:4" ht="25.5" x14ac:dyDescent="0.2">
      <c r="A1078" s="30">
        <f t="shared" si="48"/>
        <v>953</v>
      </c>
      <c r="B1078" s="74" t="s">
        <v>669</v>
      </c>
      <c r="C1078" s="72" t="s">
        <v>593</v>
      </c>
      <c r="D1078" s="109">
        <v>15.68</v>
      </c>
    </row>
    <row r="1079" spans="1:4" x14ac:dyDescent="0.2">
      <c r="A1079" s="30">
        <f t="shared" si="48"/>
        <v>954</v>
      </c>
      <c r="B1079" s="120" t="s">
        <v>1092</v>
      </c>
      <c r="C1079" s="72" t="s">
        <v>20</v>
      </c>
      <c r="D1079" s="119">
        <f>(61.2+21.6+20+2.88)/1000</f>
        <v>0.10568000000000001</v>
      </c>
    </row>
    <row r="1080" spans="1:4" x14ac:dyDescent="0.2">
      <c r="A1080" s="30">
        <f t="shared" si="48"/>
        <v>955</v>
      </c>
      <c r="B1080" s="120" t="s">
        <v>913</v>
      </c>
      <c r="C1080" s="72" t="s">
        <v>20</v>
      </c>
      <c r="D1080" s="119">
        <f>(28.4+10.6)/1000</f>
        <v>3.9E-2</v>
      </c>
    </row>
    <row r="1081" spans="1:4" x14ac:dyDescent="0.2">
      <c r="A1081" s="30">
        <f t="shared" si="48"/>
        <v>956</v>
      </c>
      <c r="B1081" s="120" t="s">
        <v>911</v>
      </c>
      <c r="C1081" s="72" t="s">
        <v>20</v>
      </c>
      <c r="D1081" s="119">
        <f>(194.4+209.2+209.8+233+222.8)/1000</f>
        <v>1.0692000000000002</v>
      </c>
    </row>
    <row r="1082" spans="1:4" x14ac:dyDescent="0.2">
      <c r="A1082" s="30">
        <f t="shared" si="48"/>
        <v>957</v>
      </c>
      <c r="B1082" s="120" t="s">
        <v>910</v>
      </c>
      <c r="C1082" s="72" t="s">
        <v>20</v>
      </c>
      <c r="D1082" s="119">
        <f>(18.96)/1000</f>
        <v>1.8960000000000001E-2</v>
      </c>
    </row>
    <row r="1083" spans="1:4" x14ac:dyDescent="0.2">
      <c r="A1083" s="30">
        <f t="shared" si="48"/>
        <v>958</v>
      </c>
      <c r="B1083" s="120" t="s">
        <v>670</v>
      </c>
      <c r="C1083" s="72" t="s">
        <v>20</v>
      </c>
      <c r="D1083" s="119">
        <f>(53.6+1.92)/1000</f>
        <v>5.552E-2</v>
      </c>
    </row>
    <row r="1084" spans="1:4" x14ac:dyDescent="0.2">
      <c r="A1084" s="30">
        <f t="shared" si="48"/>
        <v>959</v>
      </c>
      <c r="B1084" s="120" t="s">
        <v>318</v>
      </c>
      <c r="C1084" s="72" t="s">
        <v>20</v>
      </c>
      <c r="D1084" s="119">
        <v>5.3999999999999999E-2</v>
      </c>
    </row>
    <row r="1085" spans="1:4" x14ac:dyDescent="0.2">
      <c r="A1085" s="30">
        <f t="shared" si="48"/>
        <v>960</v>
      </c>
      <c r="B1085" s="120" t="s">
        <v>913</v>
      </c>
      <c r="C1085" s="72" t="s">
        <v>20</v>
      </c>
      <c r="D1085" s="119">
        <f>1.92/1000</f>
        <v>1.9199999999999998E-3</v>
      </c>
    </row>
    <row r="1086" spans="1:4" x14ac:dyDescent="0.2">
      <c r="A1086" s="30">
        <f t="shared" si="48"/>
        <v>961</v>
      </c>
      <c r="B1086" s="74" t="s">
        <v>1105</v>
      </c>
      <c r="C1086" s="66" t="s">
        <v>20</v>
      </c>
      <c r="D1086" s="95">
        <v>0.34</v>
      </c>
    </row>
    <row r="1087" spans="1:4" x14ac:dyDescent="0.2">
      <c r="A1087" s="30">
        <f t="shared" si="48"/>
        <v>962</v>
      </c>
      <c r="B1087" s="120" t="s">
        <v>671</v>
      </c>
      <c r="C1087" s="72" t="s">
        <v>646</v>
      </c>
      <c r="D1087" s="69">
        <v>162</v>
      </c>
    </row>
    <row r="1088" spans="1:4" x14ac:dyDescent="0.2">
      <c r="A1088" s="30">
        <f t="shared" si="48"/>
        <v>963</v>
      </c>
      <c r="B1088" s="120" t="s">
        <v>672</v>
      </c>
      <c r="C1088" s="72" t="s">
        <v>646</v>
      </c>
      <c r="D1088" s="88">
        <f>162-36</f>
        <v>126</v>
      </c>
    </row>
    <row r="1089" spans="1:4" x14ac:dyDescent="0.2">
      <c r="A1089" s="30">
        <f t="shared" si="48"/>
        <v>964</v>
      </c>
      <c r="B1089" s="120" t="s">
        <v>673</v>
      </c>
      <c r="C1089" s="72" t="s">
        <v>646</v>
      </c>
      <c r="D1089" s="109">
        <v>36</v>
      </c>
    </row>
    <row r="1090" spans="1:4" x14ac:dyDescent="0.2">
      <c r="A1090" s="30">
        <f t="shared" si="48"/>
        <v>965</v>
      </c>
      <c r="B1090" s="120" t="s">
        <v>674</v>
      </c>
      <c r="C1090" s="72" t="s">
        <v>646</v>
      </c>
      <c r="D1090" s="69">
        <v>162</v>
      </c>
    </row>
    <row r="1091" spans="1:4" x14ac:dyDescent="0.2">
      <c r="A1091" s="30">
        <f t="shared" si="48"/>
        <v>966</v>
      </c>
      <c r="B1091" s="120" t="s">
        <v>675</v>
      </c>
      <c r="C1091" s="72" t="s">
        <v>646</v>
      </c>
      <c r="D1091" s="109">
        <v>224.6</v>
      </c>
    </row>
    <row r="1092" spans="1:4" x14ac:dyDescent="0.2">
      <c r="A1092" s="30">
        <f t="shared" si="48"/>
        <v>967</v>
      </c>
      <c r="B1092" s="74" t="s">
        <v>676</v>
      </c>
      <c r="C1092" s="72" t="s">
        <v>646</v>
      </c>
      <c r="D1092" s="109">
        <v>36</v>
      </c>
    </row>
    <row r="1093" spans="1:4" x14ac:dyDescent="0.2">
      <c r="A1093" s="30">
        <f t="shared" si="48"/>
        <v>968</v>
      </c>
      <c r="B1093" s="120" t="s">
        <v>1106</v>
      </c>
      <c r="C1093" s="66" t="s">
        <v>11</v>
      </c>
      <c r="D1093" s="69">
        <v>37.1</v>
      </c>
    </row>
    <row r="1094" spans="1:4" x14ac:dyDescent="0.2">
      <c r="A1094" s="30">
        <f t="shared" si="48"/>
        <v>969</v>
      </c>
      <c r="B1094" s="74" t="s">
        <v>677</v>
      </c>
      <c r="C1094" s="66" t="s">
        <v>11</v>
      </c>
      <c r="D1094" s="109">
        <v>12.2</v>
      </c>
    </row>
    <row r="1095" spans="1:4" x14ac:dyDescent="0.2">
      <c r="A1095" s="30">
        <f t="shared" si="48"/>
        <v>970</v>
      </c>
      <c r="B1095" s="74" t="s">
        <v>1107</v>
      </c>
      <c r="C1095" s="66" t="s">
        <v>11</v>
      </c>
      <c r="D1095" s="110">
        <v>10.7</v>
      </c>
    </row>
    <row r="1096" spans="1:4" x14ac:dyDescent="0.2">
      <c r="A1096" s="30">
        <f t="shared" si="48"/>
        <v>971</v>
      </c>
      <c r="B1096" s="75" t="s">
        <v>911</v>
      </c>
      <c r="C1096" s="66" t="s">
        <v>11</v>
      </c>
      <c r="D1096" s="121">
        <v>1.48</v>
      </c>
    </row>
    <row r="1097" spans="1:4" x14ac:dyDescent="0.2">
      <c r="A1097" s="30">
        <f t="shared" si="48"/>
        <v>972</v>
      </c>
      <c r="B1097" s="74" t="s">
        <v>678</v>
      </c>
      <c r="C1097" s="66" t="s">
        <v>11</v>
      </c>
      <c r="D1097" s="109">
        <v>14.2</v>
      </c>
    </row>
    <row r="1098" spans="1:4" x14ac:dyDescent="0.2">
      <c r="A1098" s="30">
        <f t="shared" si="48"/>
        <v>973</v>
      </c>
      <c r="B1098" s="74" t="s">
        <v>1108</v>
      </c>
      <c r="C1098" s="66" t="s">
        <v>11</v>
      </c>
      <c r="D1098" s="110">
        <v>12.6</v>
      </c>
    </row>
    <row r="1099" spans="1:4" x14ac:dyDescent="0.2">
      <c r="A1099" s="30">
        <f t="shared" si="48"/>
        <v>974</v>
      </c>
      <c r="B1099" s="75" t="s">
        <v>911</v>
      </c>
      <c r="C1099" s="66" t="s">
        <v>11</v>
      </c>
      <c r="D1099" s="121">
        <v>1.62</v>
      </c>
    </row>
    <row r="1100" spans="1:4" x14ac:dyDescent="0.2">
      <c r="A1100" s="30">
        <f t="shared" si="48"/>
        <v>975</v>
      </c>
      <c r="B1100" s="120" t="s">
        <v>679</v>
      </c>
      <c r="C1100" s="72" t="s">
        <v>20</v>
      </c>
      <c r="D1100" s="122">
        <v>0.1268</v>
      </c>
    </row>
    <row r="1101" spans="1:4" x14ac:dyDescent="0.2">
      <c r="A1101" s="30">
        <f t="shared" si="48"/>
        <v>976</v>
      </c>
      <c r="B1101" s="120" t="s">
        <v>1109</v>
      </c>
      <c r="C1101" s="72" t="s">
        <v>20</v>
      </c>
      <c r="D1101" s="119">
        <f>94.4/1000</f>
        <v>9.4400000000000012E-2</v>
      </c>
    </row>
    <row r="1102" spans="1:4" x14ac:dyDescent="0.2">
      <c r="A1102" s="30">
        <f t="shared" si="48"/>
        <v>977</v>
      </c>
      <c r="B1102" s="120" t="s">
        <v>1110</v>
      </c>
      <c r="C1102" s="72" t="s">
        <v>20</v>
      </c>
      <c r="D1102" s="109">
        <v>3.2399999999999998E-2</v>
      </c>
    </row>
    <row r="1103" spans="1:4" x14ac:dyDescent="0.2">
      <c r="A1103" s="30">
        <f t="shared" si="48"/>
        <v>978</v>
      </c>
      <c r="B1103" s="120" t="s">
        <v>680</v>
      </c>
      <c r="C1103" s="72" t="s">
        <v>20</v>
      </c>
      <c r="D1103" s="122">
        <v>7.5439999999999993E-2</v>
      </c>
    </row>
    <row r="1104" spans="1:4" x14ac:dyDescent="0.2">
      <c r="A1104" s="30">
        <f t="shared" si="48"/>
        <v>979</v>
      </c>
      <c r="B1104" s="120" t="s">
        <v>1111</v>
      </c>
      <c r="C1104" s="72" t="s">
        <v>20</v>
      </c>
      <c r="D1104" s="109">
        <v>4.8000000000000001E-2</v>
      </c>
    </row>
    <row r="1105" spans="1:4" x14ac:dyDescent="0.2">
      <c r="A1105" s="30">
        <f t="shared" si="48"/>
        <v>980</v>
      </c>
      <c r="B1105" s="120" t="s">
        <v>1109</v>
      </c>
      <c r="C1105" s="72" t="s">
        <v>20</v>
      </c>
      <c r="D1105" s="122">
        <v>2.4799999999999999E-2</v>
      </c>
    </row>
    <row r="1106" spans="1:4" x14ac:dyDescent="0.2">
      <c r="A1106" s="30">
        <f t="shared" si="48"/>
        <v>981</v>
      </c>
      <c r="B1106" s="75" t="s">
        <v>1112</v>
      </c>
      <c r="C1106" s="72" t="s">
        <v>20</v>
      </c>
      <c r="D1106" s="122">
        <v>2.64E-3</v>
      </c>
    </row>
    <row r="1107" spans="1:4" x14ac:dyDescent="0.2">
      <c r="A1107" s="30">
        <f t="shared" si="48"/>
        <v>982</v>
      </c>
      <c r="B1107" s="120" t="s">
        <v>282</v>
      </c>
      <c r="C1107" s="67" t="s">
        <v>10</v>
      </c>
      <c r="D1107" s="88">
        <f>26*2</f>
        <v>52</v>
      </c>
    </row>
    <row r="1108" spans="1:4" x14ac:dyDescent="0.2">
      <c r="A1108" s="30">
        <f t="shared" si="48"/>
        <v>983</v>
      </c>
      <c r="B1108" s="120" t="s">
        <v>681</v>
      </c>
      <c r="C1108" s="72" t="s">
        <v>20</v>
      </c>
      <c r="D1108" s="94">
        <v>0.16500000000000001</v>
      </c>
    </row>
    <row r="1109" spans="1:4" ht="33.75" customHeight="1" x14ac:dyDescent="0.2">
      <c r="A1109" s="28"/>
      <c r="B1109" s="26" t="s">
        <v>1113</v>
      </c>
      <c r="C1109" s="8"/>
      <c r="D1109" s="13"/>
    </row>
    <row r="1110" spans="1:4" ht="30" customHeight="1" x14ac:dyDescent="0.2">
      <c r="A1110" s="131" t="s">
        <v>1555</v>
      </c>
      <c r="B1110" s="131"/>
      <c r="C1110" s="131"/>
      <c r="D1110" s="131"/>
    </row>
    <row r="1111" spans="1:4" x14ac:dyDescent="0.2">
      <c r="A1111" s="30">
        <f>+A1108+1</f>
        <v>984</v>
      </c>
      <c r="B1111" s="79" t="s">
        <v>1752</v>
      </c>
      <c r="C1111" s="103" t="s">
        <v>593</v>
      </c>
      <c r="D1111" s="69">
        <v>494</v>
      </c>
    </row>
    <row r="1112" spans="1:4" x14ac:dyDescent="0.2">
      <c r="A1112" s="30">
        <f>+A1111+1</f>
        <v>985</v>
      </c>
      <c r="B1112" s="79" t="s">
        <v>1751</v>
      </c>
      <c r="C1112" s="103" t="s">
        <v>593</v>
      </c>
      <c r="D1112" s="69">
        <v>26</v>
      </c>
    </row>
    <row r="1113" spans="1:4" x14ac:dyDescent="0.2">
      <c r="A1113" s="30">
        <f t="shared" ref="A1113:A1159" si="49">+A1112+1</f>
        <v>986</v>
      </c>
      <c r="B1113" s="78" t="s">
        <v>1753</v>
      </c>
      <c r="C1113" s="103" t="s">
        <v>593</v>
      </c>
      <c r="D1113" s="88">
        <v>323</v>
      </c>
    </row>
    <row r="1114" spans="1:4" x14ac:dyDescent="0.2">
      <c r="A1114" s="30">
        <f t="shared" si="49"/>
        <v>987</v>
      </c>
      <c r="B1114" s="78" t="s">
        <v>1754</v>
      </c>
      <c r="C1114" s="103" t="s">
        <v>593</v>
      </c>
      <c r="D1114" s="88">
        <v>323</v>
      </c>
    </row>
    <row r="1115" spans="1:4" x14ac:dyDescent="0.2">
      <c r="A1115" s="30">
        <f t="shared" si="49"/>
        <v>988</v>
      </c>
      <c r="B1115" s="112" t="s">
        <v>1755</v>
      </c>
      <c r="C1115" s="103" t="s">
        <v>593</v>
      </c>
      <c r="D1115" s="88">
        <v>17</v>
      </c>
    </row>
    <row r="1116" spans="1:4" x14ac:dyDescent="0.2">
      <c r="A1116" s="30">
        <f t="shared" si="49"/>
        <v>989</v>
      </c>
      <c r="B1116" s="78" t="s">
        <v>1148</v>
      </c>
      <c r="C1116" s="113" t="s">
        <v>593</v>
      </c>
      <c r="D1116" s="88">
        <v>180</v>
      </c>
    </row>
    <row r="1117" spans="1:4" x14ac:dyDescent="0.2">
      <c r="A1117" s="30">
        <f t="shared" si="49"/>
        <v>990</v>
      </c>
      <c r="B1117" s="74" t="s">
        <v>682</v>
      </c>
      <c r="C1117" s="72" t="s">
        <v>593</v>
      </c>
      <c r="D1117" s="109">
        <v>5</v>
      </c>
    </row>
    <row r="1118" spans="1:4" ht="14.25" customHeight="1" x14ac:dyDescent="0.2">
      <c r="A1118" s="30">
        <f t="shared" si="49"/>
        <v>991</v>
      </c>
      <c r="B1118" s="74" t="s">
        <v>683</v>
      </c>
      <c r="C1118" s="72" t="s">
        <v>593</v>
      </c>
      <c r="D1118" s="109">
        <v>15</v>
      </c>
    </row>
    <row r="1119" spans="1:4" ht="24" customHeight="1" x14ac:dyDescent="0.2">
      <c r="A1119" s="30">
        <f t="shared" si="49"/>
        <v>992</v>
      </c>
      <c r="B1119" s="74" t="s">
        <v>1114</v>
      </c>
      <c r="C1119" s="66" t="s">
        <v>102</v>
      </c>
      <c r="D1119" s="69">
        <v>58</v>
      </c>
    </row>
    <row r="1120" spans="1:4" ht="18" customHeight="1" x14ac:dyDescent="0.2">
      <c r="A1120" s="30">
        <f t="shared" si="49"/>
        <v>993</v>
      </c>
      <c r="B1120" s="74" t="s">
        <v>723</v>
      </c>
      <c r="C1120" s="66" t="s">
        <v>102</v>
      </c>
      <c r="D1120" s="71">
        <v>58</v>
      </c>
    </row>
    <row r="1121" spans="1:4" ht="21.75" customHeight="1" x14ac:dyDescent="0.2">
      <c r="A1121" s="30">
        <f t="shared" si="49"/>
        <v>994</v>
      </c>
      <c r="B1121" s="74" t="s">
        <v>724</v>
      </c>
      <c r="C1121" s="66" t="s">
        <v>102</v>
      </c>
      <c r="D1121" s="71">
        <v>48</v>
      </c>
    </row>
    <row r="1122" spans="1:4" ht="48" customHeight="1" x14ac:dyDescent="0.2">
      <c r="A1122" s="30">
        <f t="shared" si="49"/>
        <v>995</v>
      </c>
      <c r="B1122" s="74" t="s">
        <v>725</v>
      </c>
      <c r="C1122" s="66" t="s">
        <v>102</v>
      </c>
      <c r="D1122" s="71">
        <v>4</v>
      </c>
    </row>
    <row r="1123" spans="1:4" ht="36.75" customHeight="1" x14ac:dyDescent="0.2">
      <c r="A1123" s="30">
        <f t="shared" si="49"/>
        <v>996</v>
      </c>
      <c r="B1123" s="74" t="s">
        <v>726</v>
      </c>
      <c r="C1123" s="66" t="s">
        <v>102</v>
      </c>
      <c r="D1123" s="71">
        <v>4</v>
      </c>
    </row>
    <row r="1124" spans="1:4" ht="36.75" customHeight="1" x14ac:dyDescent="0.2">
      <c r="A1124" s="30">
        <f t="shared" si="49"/>
        <v>997</v>
      </c>
      <c r="B1124" s="74" t="s">
        <v>727</v>
      </c>
      <c r="C1124" s="72" t="s">
        <v>102</v>
      </c>
      <c r="D1124" s="109">
        <v>14</v>
      </c>
    </row>
    <row r="1125" spans="1:4" ht="36.75" customHeight="1" x14ac:dyDescent="0.2">
      <c r="A1125" s="30">
        <f t="shared" si="49"/>
        <v>998</v>
      </c>
      <c r="B1125" s="74" t="s">
        <v>684</v>
      </c>
      <c r="C1125" s="66" t="s">
        <v>109</v>
      </c>
      <c r="D1125" s="71">
        <v>1</v>
      </c>
    </row>
    <row r="1126" spans="1:4" ht="36.75" customHeight="1" x14ac:dyDescent="0.2">
      <c r="A1126" s="30">
        <f t="shared" si="49"/>
        <v>999</v>
      </c>
      <c r="B1126" s="74" t="s">
        <v>685</v>
      </c>
      <c r="C1126" s="66" t="s">
        <v>109</v>
      </c>
      <c r="D1126" s="71">
        <v>1</v>
      </c>
    </row>
    <row r="1127" spans="1:4" ht="36.75" customHeight="1" x14ac:dyDescent="0.2">
      <c r="A1127" s="30">
        <f t="shared" si="49"/>
        <v>1000</v>
      </c>
      <c r="B1127" s="74" t="s">
        <v>686</v>
      </c>
      <c r="C1127" s="66" t="s">
        <v>109</v>
      </c>
      <c r="D1127" s="71">
        <v>1</v>
      </c>
    </row>
    <row r="1128" spans="1:4" ht="36.75" customHeight="1" x14ac:dyDescent="0.2">
      <c r="A1128" s="30">
        <f t="shared" si="49"/>
        <v>1001</v>
      </c>
      <c r="B1128" s="74" t="s">
        <v>1115</v>
      </c>
      <c r="C1128" s="66" t="s">
        <v>10</v>
      </c>
      <c r="D1128" s="69">
        <v>2</v>
      </c>
    </row>
    <row r="1129" spans="1:4" ht="36.75" customHeight="1" x14ac:dyDescent="0.2">
      <c r="A1129" s="30">
        <f t="shared" si="49"/>
        <v>1002</v>
      </c>
      <c r="B1129" s="74" t="s">
        <v>1116</v>
      </c>
      <c r="C1129" s="66" t="s">
        <v>10</v>
      </c>
      <c r="D1129" s="69">
        <v>4</v>
      </c>
    </row>
    <row r="1130" spans="1:4" ht="36.75" customHeight="1" x14ac:dyDescent="0.2">
      <c r="A1130" s="30">
        <f t="shared" si="49"/>
        <v>1003</v>
      </c>
      <c r="B1130" s="74" t="s">
        <v>1117</v>
      </c>
      <c r="C1130" s="66" t="s">
        <v>10</v>
      </c>
      <c r="D1130" s="69">
        <v>5</v>
      </c>
    </row>
    <row r="1131" spans="1:4" ht="36.75" customHeight="1" x14ac:dyDescent="0.2">
      <c r="A1131" s="30">
        <f t="shared" si="49"/>
        <v>1004</v>
      </c>
      <c r="B1131" s="74" t="s">
        <v>1118</v>
      </c>
      <c r="C1131" s="108" t="s">
        <v>10</v>
      </c>
      <c r="D1131" s="69">
        <v>1</v>
      </c>
    </row>
    <row r="1132" spans="1:4" ht="36.75" customHeight="1" x14ac:dyDescent="0.2">
      <c r="A1132" s="30">
        <f t="shared" si="49"/>
        <v>1005</v>
      </c>
      <c r="B1132" s="74" t="s">
        <v>1119</v>
      </c>
      <c r="C1132" s="108" t="s">
        <v>10</v>
      </c>
      <c r="D1132" s="69">
        <v>5</v>
      </c>
    </row>
    <row r="1133" spans="1:4" ht="36.75" customHeight="1" x14ac:dyDescent="0.2">
      <c r="A1133" s="30">
        <f t="shared" si="49"/>
        <v>1006</v>
      </c>
      <c r="B1133" s="74" t="s">
        <v>1120</v>
      </c>
      <c r="C1133" s="108" t="s">
        <v>10</v>
      </c>
      <c r="D1133" s="69">
        <v>2</v>
      </c>
    </row>
    <row r="1134" spans="1:4" ht="36.75" customHeight="1" x14ac:dyDescent="0.2">
      <c r="A1134" s="30">
        <f t="shared" si="49"/>
        <v>1007</v>
      </c>
      <c r="B1134" s="75" t="s">
        <v>1093</v>
      </c>
      <c r="C1134" s="108" t="s">
        <v>10</v>
      </c>
      <c r="D1134" s="69">
        <v>1</v>
      </c>
    </row>
    <row r="1135" spans="1:4" ht="36.75" customHeight="1" x14ac:dyDescent="0.2">
      <c r="A1135" s="30">
        <f t="shared" si="49"/>
        <v>1008</v>
      </c>
      <c r="B1135" s="74" t="s">
        <v>319</v>
      </c>
      <c r="C1135" s="108" t="s">
        <v>10</v>
      </c>
      <c r="D1135" s="69">
        <v>1</v>
      </c>
    </row>
    <row r="1136" spans="1:4" ht="36.75" customHeight="1" x14ac:dyDescent="0.2">
      <c r="A1136" s="30">
        <f t="shared" si="49"/>
        <v>1009</v>
      </c>
      <c r="B1136" s="74" t="s">
        <v>320</v>
      </c>
      <c r="C1136" s="108" t="s">
        <v>10</v>
      </c>
      <c r="D1136" s="69">
        <v>1</v>
      </c>
    </row>
    <row r="1137" spans="1:4" ht="36.75" customHeight="1" x14ac:dyDescent="0.2">
      <c r="A1137" s="30">
        <f t="shared" si="49"/>
        <v>1010</v>
      </c>
      <c r="B1137" s="75" t="s">
        <v>133</v>
      </c>
      <c r="C1137" s="65" t="s">
        <v>10</v>
      </c>
      <c r="D1137" s="70">
        <v>1</v>
      </c>
    </row>
    <row r="1138" spans="1:4" ht="36.75" customHeight="1" x14ac:dyDescent="0.2">
      <c r="A1138" s="30">
        <f t="shared" si="49"/>
        <v>1011</v>
      </c>
      <c r="B1138" s="74" t="s">
        <v>1121</v>
      </c>
      <c r="C1138" s="108" t="s">
        <v>10</v>
      </c>
      <c r="D1138" s="69">
        <v>4</v>
      </c>
    </row>
    <row r="1139" spans="1:4" ht="36.75" customHeight="1" x14ac:dyDescent="0.2">
      <c r="A1139" s="30">
        <f t="shared" si="49"/>
        <v>1012</v>
      </c>
      <c r="B1139" s="74" t="s">
        <v>1122</v>
      </c>
      <c r="C1139" s="108" t="s">
        <v>10</v>
      </c>
      <c r="D1139" s="71">
        <v>8</v>
      </c>
    </row>
    <row r="1140" spans="1:4" ht="36.75" customHeight="1" x14ac:dyDescent="0.2">
      <c r="A1140" s="30">
        <f t="shared" si="49"/>
        <v>1013</v>
      </c>
      <c r="B1140" s="74" t="s">
        <v>1123</v>
      </c>
      <c r="C1140" s="108" t="s">
        <v>10</v>
      </c>
      <c r="D1140" s="69">
        <v>12</v>
      </c>
    </row>
    <row r="1141" spans="1:4" ht="36.75" customHeight="1" x14ac:dyDescent="0.2">
      <c r="A1141" s="30">
        <f t="shared" si="49"/>
        <v>1014</v>
      </c>
      <c r="B1141" s="120" t="s">
        <v>728</v>
      </c>
      <c r="C1141" s="66" t="s">
        <v>11</v>
      </c>
      <c r="D1141" s="69">
        <v>240</v>
      </c>
    </row>
    <row r="1142" spans="1:4" ht="36.75" customHeight="1" x14ac:dyDescent="0.2">
      <c r="A1142" s="30">
        <f t="shared" si="49"/>
        <v>1015</v>
      </c>
      <c r="B1142" s="74" t="s">
        <v>1047</v>
      </c>
      <c r="C1142" s="72" t="s">
        <v>10</v>
      </c>
      <c r="D1142" s="70">
        <v>1</v>
      </c>
    </row>
    <row r="1143" spans="1:4" ht="36.75" customHeight="1" x14ac:dyDescent="0.2">
      <c r="A1143" s="30">
        <f t="shared" si="49"/>
        <v>1016</v>
      </c>
      <c r="B1143" s="74" t="s">
        <v>1048</v>
      </c>
      <c r="C1143" s="72" t="s">
        <v>10</v>
      </c>
      <c r="D1143" s="70">
        <v>2</v>
      </c>
    </row>
    <row r="1144" spans="1:4" ht="36.75" customHeight="1" x14ac:dyDescent="0.2">
      <c r="A1144" s="30">
        <f t="shared" si="49"/>
        <v>1017</v>
      </c>
      <c r="B1144" s="74" t="s">
        <v>1124</v>
      </c>
      <c r="C1144" s="72" t="s">
        <v>10</v>
      </c>
      <c r="D1144" s="69">
        <v>2</v>
      </c>
    </row>
    <row r="1145" spans="1:4" ht="36.75" customHeight="1" x14ac:dyDescent="0.2">
      <c r="A1145" s="30">
        <f t="shared" si="49"/>
        <v>1018</v>
      </c>
      <c r="B1145" s="74" t="s">
        <v>1125</v>
      </c>
      <c r="C1145" s="72" t="s">
        <v>102</v>
      </c>
      <c r="D1145" s="69">
        <v>42</v>
      </c>
    </row>
    <row r="1146" spans="1:4" ht="36.75" customHeight="1" x14ac:dyDescent="0.2">
      <c r="A1146" s="30">
        <f t="shared" si="49"/>
        <v>1019</v>
      </c>
      <c r="B1146" s="74" t="s">
        <v>1126</v>
      </c>
      <c r="C1146" s="72" t="s">
        <v>102</v>
      </c>
      <c r="D1146" s="71">
        <v>52</v>
      </c>
    </row>
    <row r="1147" spans="1:4" ht="36.75" customHeight="1" x14ac:dyDescent="0.2">
      <c r="A1147" s="30">
        <f t="shared" si="49"/>
        <v>1020</v>
      </c>
      <c r="B1147" s="74" t="s">
        <v>981</v>
      </c>
      <c r="C1147" s="72" t="s">
        <v>102</v>
      </c>
      <c r="D1147" s="71">
        <v>34</v>
      </c>
    </row>
    <row r="1148" spans="1:4" ht="36.75" customHeight="1" x14ac:dyDescent="0.2">
      <c r="A1148" s="30">
        <f t="shared" si="49"/>
        <v>1021</v>
      </c>
      <c r="B1148" s="74" t="s">
        <v>1127</v>
      </c>
      <c r="C1148" s="72" t="s">
        <v>646</v>
      </c>
      <c r="D1148" s="88">
        <v>26</v>
      </c>
    </row>
    <row r="1149" spans="1:4" ht="36.75" customHeight="1" x14ac:dyDescent="0.2">
      <c r="A1149" s="30">
        <f t="shared" si="49"/>
        <v>1022</v>
      </c>
      <c r="B1149" s="74" t="s">
        <v>983</v>
      </c>
      <c r="C1149" s="72" t="s">
        <v>102</v>
      </c>
      <c r="D1149" s="88">
        <v>5</v>
      </c>
    </row>
    <row r="1150" spans="1:4" ht="36.75" customHeight="1" x14ac:dyDescent="0.2">
      <c r="A1150" s="30">
        <f t="shared" si="49"/>
        <v>1023</v>
      </c>
      <c r="B1150" s="74" t="s">
        <v>1128</v>
      </c>
      <c r="C1150" s="72" t="s">
        <v>10</v>
      </c>
      <c r="D1150" s="109">
        <v>2</v>
      </c>
    </row>
    <row r="1151" spans="1:4" ht="36.75" customHeight="1" x14ac:dyDescent="0.2">
      <c r="A1151" s="30">
        <f t="shared" si="49"/>
        <v>1024</v>
      </c>
      <c r="B1151" s="120" t="s">
        <v>1129</v>
      </c>
      <c r="C1151" s="66" t="s">
        <v>102</v>
      </c>
      <c r="D1151" s="69">
        <v>4</v>
      </c>
    </row>
    <row r="1152" spans="1:4" ht="36.75" customHeight="1" x14ac:dyDescent="0.2">
      <c r="A1152" s="30">
        <f t="shared" si="49"/>
        <v>1025</v>
      </c>
      <c r="B1152" s="74" t="s">
        <v>1130</v>
      </c>
      <c r="C1152" s="72" t="s">
        <v>102</v>
      </c>
      <c r="D1152" s="109">
        <v>4</v>
      </c>
    </row>
    <row r="1153" spans="1:4" ht="36.75" customHeight="1" x14ac:dyDescent="0.2">
      <c r="A1153" s="30">
        <f t="shared" si="49"/>
        <v>1026</v>
      </c>
      <c r="B1153" s="74" t="s">
        <v>1131</v>
      </c>
      <c r="C1153" s="66" t="s">
        <v>102</v>
      </c>
      <c r="D1153" s="69">
        <v>2.6</v>
      </c>
    </row>
    <row r="1154" spans="1:4" ht="36.75" customHeight="1" x14ac:dyDescent="0.2">
      <c r="A1154" s="30">
        <f t="shared" si="49"/>
        <v>1027</v>
      </c>
      <c r="B1154" s="74" t="s">
        <v>322</v>
      </c>
      <c r="C1154" s="66" t="s">
        <v>11</v>
      </c>
      <c r="D1154" s="109">
        <v>160</v>
      </c>
    </row>
    <row r="1155" spans="1:4" ht="36.75" customHeight="1" x14ac:dyDescent="0.2">
      <c r="A1155" s="30">
        <f t="shared" si="49"/>
        <v>1028</v>
      </c>
      <c r="B1155" s="74" t="s">
        <v>323</v>
      </c>
      <c r="C1155" s="66" t="s">
        <v>11</v>
      </c>
      <c r="D1155" s="71">
        <v>60</v>
      </c>
    </row>
    <row r="1156" spans="1:4" ht="36.75" customHeight="1" x14ac:dyDescent="0.2">
      <c r="A1156" s="30">
        <f t="shared" si="49"/>
        <v>1029</v>
      </c>
      <c r="B1156" s="74" t="s">
        <v>729</v>
      </c>
      <c r="C1156" s="66" t="s">
        <v>593</v>
      </c>
      <c r="D1156" s="69">
        <v>0.1</v>
      </c>
    </row>
    <row r="1157" spans="1:4" ht="36.75" customHeight="1" x14ac:dyDescent="0.2">
      <c r="A1157" s="30">
        <f t="shared" si="49"/>
        <v>1030</v>
      </c>
      <c r="B1157" s="74" t="s">
        <v>687</v>
      </c>
      <c r="C1157" s="66" t="s">
        <v>593</v>
      </c>
      <c r="D1157" s="109">
        <v>0.8</v>
      </c>
    </row>
    <row r="1158" spans="1:4" ht="36.75" customHeight="1" x14ac:dyDescent="0.2">
      <c r="A1158" s="30">
        <f t="shared" si="49"/>
        <v>1031</v>
      </c>
      <c r="B1158" s="78" t="s">
        <v>1867</v>
      </c>
      <c r="C1158" s="66" t="s">
        <v>593</v>
      </c>
      <c r="D1158" s="69">
        <v>110</v>
      </c>
    </row>
    <row r="1159" spans="1:4" ht="36.75" customHeight="1" x14ac:dyDescent="0.2">
      <c r="A1159" s="30">
        <f t="shared" si="49"/>
        <v>1032</v>
      </c>
      <c r="B1159" s="78" t="s">
        <v>1868</v>
      </c>
      <c r="C1159" s="66" t="s">
        <v>102</v>
      </c>
      <c r="D1159" s="69">
        <v>0.186</v>
      </c>
    </row>
    <row r="1160" spans="1:4" ht="33" customHeight="1" x14ac:dyDescent="0.2">
      <c r="A1160" s="28"/>
      <c r="B1160" s="26" t="s">
        <v>324</v>
      </c>
      <c r="C1160" s="8"/>
      <c r="D1160" s="13"/>
    </row>
    <row r="1161" spans="1:4" ht="30" customHeight="1" x14ac:dyDescent="0.2">
      <c r="A1161" s="131" t="s">
        <v>1556</v>
      </c>
      <c r="B1161" s="131"/>
      <c r="C1161" s="131"/>
      <c r="D1161" s="131"/>
    </row>
    <row r="1162" spans="1:4" ht="28.5" customHeight="1" x14ac:dyDescent="0.2">
      <c r="A1162" s="30">
        <f>+A1159+1</f>
        <v>1033</v>
      </c>
      <c r="B1162" s="74" t="s">
        <v>1132</v>
      </c>
      <c r="C1162" s="66" t="s">
        <v>109</v>
      </c>
      <c r="D1162" s="69">
        <v>1</v>
      </c>
    </row>
    <row r="1163" spans="1:4" ht="28.5" customHeight="1" x14ac:dyDescent="0.2">
      <c r="A1163" s="30">
        <f>+A1162+1</f>
        <v>1034</v>
      </c>
      <c r="B1163" s="74" t="s">
        <v>688</v>
      </c>
      <c r="C1163" s="66" t="s">
        <v>10</v>
      </c>
      <c r="D1163" s="69">
        <v>1</v>
      </c>
    </row>
    <row r="1164" spans="1:4" ht="28.5" customHeight="1" x14ac:dyDescent="0.2">
      <c r="A1164" s="30">
        <f t="shared" ref="A1164:A1188" si="50">+A1163+1</f>
        <v>1035</v>
      </c>
      <c r="B1164" s="74" t="s">
        <v>688</v>
      </c>
      <c r="C1164" s="66" t="s">
        <v>10</v>
      </c>
      <c r="D1164" s="69">
        <v>1</v>
      </c>
    </row>
    <row r="1165" spans="1:4" ht="28.5" customHeight="1" x14ac:dyDescent="0.2">
      <c r="A1165" s="30">
        <f t="shared" si="50"/>
        <v>1036</v>
      </c>
      <c r="B1165" s="74" t="s">
        <v>689</v>
      </c>
      <c r="C1165" s="66" t="s">
        <v>10</v>
      </c>
      <c r="D1165" s="69">
        <v>1</v>
      </c>
    </row>
    <row r="1166" spans="1:4" ht="28.5" customHeight="1" x14ac:dyDescent="0.2">
      <c r="A1166" s="30">
        <f t="shared" si="50"/>
        <v>1037</v>
      </c>
      <c r="B1166" s="74" t="s">
        <v>690</v>
      </c>
      <c r="C1166" s="66" t="s">
        <v>10</v>
      </c>
      <c r="D1166" s="69">
        <v>2</v>
      </c>
    </row>
    <row r="1167" spans="1:4" ht="28.5" customHeight="1" x14ac:dyDescent="0.2">
      <c r="A1167" s="30">
        <f t="shared" si="50"/>
        <v>1038</v>
      </c>
      <c r="B1167" s="74" t="s">
        <v>691</v>
      </c>
      <c r="C1167" s="66" t="s">
        <v>10</v>
      </c>
      <c r="D1167" s="69">
        <v>1</v>
      </c>
    </row>
    <row r="1168" spans="1:4" ht="28.5" customHeight="1" x14ac:dyDescent="0.2">
      <c r="A1168" s="30">
        <f t="shared" si="50"/>
        <v>1039</v>
      </c>
      <c r="B1168" s="74" t="s">
        <v>326</v>
      </c>
      <c r="C1168" s="72" t="s">
        <v>10</v>
      </c>
      <c r="D1168" s="109">
        <v>1</v>
      </c>
    </row>
    <row r="1169" spans="1:4" ht="28.5" customHeight="1" x14ac:dyDescent="0.2">
      <c r="A1169" s="30">
        <f t="shared" si="50"/>
        <v>1040</v>
      </c>
      <c r="B1169" s="74" t="s">
        <v>994</v>
      </c>
      <c r="C1169" s="66" t="s">
        <v>102</v>
      </c>
      <c r="D1169" s="69">
        <v>16</v>
      </c>
    </row>
    <row r="1170" spans="1:4" ht="28.5" customHeight="1" x14ac:dyDescent="0.2">
      <c r="A1170" s="30">
        <f t="shared" si="50"/>
        <v>1041</v>
      </c>
      <c r="B1170" s="74" t="s">
        <v>1133</v>
      </c>
      <c r="C1170" s="66" t="s">
        <v>102</v>
      </c>
      <c r="D1170" s="69">
        <v>15</v>
      </c>
    </row>
    <row r="1171" spans="1:4" ht="28.5" customHeight="1" x14ac:dyDescent="0.2">
      <c r="A1171" s="30">
        <f t="shared" si="50"/>
        <v>1042</v>
      </c>
      <c r="B1171" s="74" t="s">
        <v>1133</v>
      </c>
      <c r="C1171" s="66" t="s">
        <v>102</v>
      </c>
      <c r="D1171" s="69">
        <v>50</v>
      </c>
    </row>
    <row r="1172" spans="1:4" ht="28.5" customHeight="1" x14ac:dyDescent="0.2">
      <c r="A1172" s="30">
        <f t="shared" si="50"/>
        <v>1043</v>
      </c>
      <c r="B1172" s="74" t="s">
        <v>1134</v>
      </c>
      <c r="C1172" s="66" t="s">
        <v>102</v>
      </c>
      <c r="D1172" s="69">
        <v>20</v>
      </c>
    </row>
    <row r="1173" spans="1:4" ht="28.5" customHeight="1" x14ac:dyDescent="0.2">
      <c r="A1173" s="30">
        <f t="shared" si="50"/>
        <v>1044</v>
      </c>
      <c r="B1173" s="74" t="s">
        <v>1135</v>
      </c>
      <c r="C1173" s="66" t="s">
        <v>102</v>
      </c>
      <c r="D1173" s="69">
        <v>6</v>
      </c>
    </row>
    <row r="1174" spans="1:4" ht="28.5" customHeight="1" x14ac:dyDescent="0.2">
      <c r="A1174" s="30">
        <f t="shared" si="50"/>
        <v>1045</v>
      </c>
      <c r="B1174" s="74" t="s">
        <v>1136</v>
      </c>
      <c r="C1174" s="66" t="s">
        <v>102</v>
      </c>
      <c r="D1174" s="69">
        <v>85</v>
      </c>
    </row>
    <row r="1175" spans="1:4" ht="28.5" customHeight="1" x14ac:dyDescent="0.2">
      <c r="A1175" s="30">
        <f t="shared" si="50"/>
        <v>1046</v>
      </c>
      <c r="B1175" s="74" t="s">
        <v>1137</v>
      </c>
      <c r="C1175" s="72" t="s">
        <v>102</v>
      </c>
      <c r="D1175" s="109">
        <v>16</v>
      </c>
    </row>
    <row r="1176" spans="1:4" ht="28.5" customHeight="1" x14ac:dyDescent="0.2">
      <c r="A1176" s="30">
        <f t="shared" si="50"/>
        <v>1047</v>
      </c>
      <c r="B1176" s="74" t="s">
        <v>161</v>
      </c>
      <c r="C1176" s="66" t="s">
        <v>10</v>
      </c>
      <c r="D1176" s="69">
        <v>250</v>
      </c>
    </row>
    <row r="1177" spans="1:4" ht="28.5" customHeight="1" x14ac:dyDescent="0.2">
      <c r="A1177" s="30">
        <f t="shared" si="50"/>
        <v>1048</v>
      </c>
      <c r="B1177" s="74" t="s">
        <v>692</v>
      </c>
      <c r="C1177" s="66" t="s">
        <v>10</v>
      </c>
      <c r="D1177" s="69">
        <v>1</v>
      </c>
    </row>
    <row r="1178" spans="1:4" ht="28.5" customHeight="1" x14ac:dyDescent="0.2">
      <c r="A1178" s="30">
        <f t="shared" si="50"/>
        <v>1049</v>
      </c>
      <c r="B1178" s="74" t="s">
        <v>163</v>
      </c>
      <c r="C1178" s="66" t="s">
        <v>10</v>
      </c>
      <c r="D1178" s="69">
        <v>1</v>
      </c>
    </row>
    <row r="1179" spans="1:4" ht="28.5" customHeight="1" x14ac:dyDescent="0.2">
      <c r="A1179" s="30">
        <f t="shared" si="50"/>
        <v>1050</v>
      </c>
      <c r="B1179" s="75" t="s">
        <v>307</v>
      </c>
      <c r="C1179" s="72" t="s">
        <v>102</v>
      </c>
      <c r="D1179" s="109">
        <v>33</v>
      </c>
    </row>
    <row r="1180" spans="1:4" ht="28.5" customHeight="1" x14ac:dyDescent="0.2">
      <c r="A1180" s="30">
        <f t="shared" si="50"/>
        <v>1051</v>
      </c>
      <c r="B1180" s="75" t="s">
        <v>309</v>
      </c>
      <c r="C1180" s="66" t="s">
        <v>10</v>
      </c>
      <c r="D1180" s="69">
        <v>3</v>
      </c>
    </row>
    <row r="1181" spans="1:4" ht="28.5" customHeight="1" x14ac:dyDescent="0.2">
      <c r="A1181" s="30">
        <f t="shared" si="50"/>
        <v>1052</v>
      </c>
      <c r="B1181" s="79" t="s">
        <v>1751</v>
      </c>
      <c r="C1181" s="103" t="s">
        <v>593</v>
      </c>
      <c r="D1181" s="69">
        <v>10</v>
      </c>
    </row>
    <row r="1182" spans="1:4" ht="28.5" customHeight="1" x14ac:dyDescent="0.2">
      <c r="A1182" s="30">
        <f t="shared" si="50"/>
        <v>1053</v>
      </c>
      <c r="B1182" s="112" t="s">
        <v>1755</v>
      </c>
      <c r="C1182" s="103" t="s">
        <v>593</v>
      </c>
      <c r="D1182" s="88">
        <v>10</v>
      </c>
    </row>
    <row r="1183" spans="1:4" ht="28.5" customHeight="1" x14ac:dyDescent="0.2">
      <c r="A1183" s="30">
        <f t="shared" si="50"/>
        <v>1054</v>
      </c>
      <c r="B1183" s="74" t="s">
        <v>693</v>
      </c>
      <c r="C1183" s="66" t="s">
        <v>10</v>
      </c>
      <c r="D1183" s="69">
        <v>4</v>
      </c>
    </row>
    <row r="1184" spans="1:4" ht="28.5" customHeight="1" x14ac:dyDescent="0.2">
      <c r="A1184" s="30">
        <f t="shared" si="50"/>
        <v>1055</v>
      </c>
      <c r="B1184" s="74" t="s">
        <v>694</v>
      </c>
      <c r="C1184" s="123" t="s">
        <v>10</v>
      </c>
      <c r="D1184" s="69">
        <v>2</v>
      </c>
    </row>
    <row r="1185" spans="1:4" ht="28.5" customHeight="1" x14ac:dyDescent="0.2">
      <c r="A1185" s="30">
        <f t="shared" si="50"/>
        <v>1056</v>
      </c>
      <c r="B1185" s="120" t="s">
        <v>695</v>
      </c>
      <c r="C1185" s="123" t="s">
        <v>10</v>
      </c>
      <c r="D1185" s="69">
        <v>2</v>
      </c>
    </row>
    <row r="1186" spans="1:4" ht="28.5" customHeight="1" x14ac:dyDescent="0.2">
      <c r="A1186" s="30">
        <f t="shared" si="50"/>
        <v>1057</v>
      </c>
      <c r="B1186" s="120" t="s">
        <v>695</v>
      </c>
      <c r="C1186" s="123" t="s">
        <v>10</v>
      </c>
      <c r="D1186" s="69">
        <v>1</v>
      </c>
    </row>
    <row r="1187" spans="1:4" ht="28.5" customHeight="1" x14ac:dyDescent="0.2">
      <c r="A1187" s="30">
        <f t="shared" si="50"/>
        <v>1058</v>
      </c>
      <c r="B1187" s="74" t="s">
        <v>696</v>
      </c>
      <c r="C1187" s="72" t="s">
        <v>10</v>
      </c>
      <c r="D1187" s="88">
        <v>1</v>
      </c>
    </row>
    <row r="1188" spans="1:4" ht="28.5" customHeight="1" x14ac:dyDescent="0.2">
      <c r="A1188" s="30">
        <f t="shared" si="50"/>
        <v>1059</v>
      </c>
      <c r="B1188" s="74" t="s">
        <v>171</v>
      </c>
      <c r="C1188" s="66" t="s">
        <v>10</v>
      </c>
      <c r="D1188" s="69">
        <v>3</v>
      </c>
    </row>
    <row r="1189" spans="1:4" ht="52.5" customHeight="1" x14ac:dyDescent="0.2">
      <c r="A1189" s="18"/>
      <c r="B1189" s="16" t="s">
        <v>1646</v>
      </c>
      <c r="C1189" s="16"/>
      <c r="D1189" s="16"/>
    </row>
    <row r="1190" spans="1:4" ht="28.5" customHeight="1" x14ac:dyDescent="0.2">
      <c r="A1190" s="30">
        <f>+A1188+1</f>
        <v>1060</v>
      </c>
      <c r="B1190" s="78" t="s">
        <v>1759</v>
      </c>
      <c r="C1190" s="113" t="s">
        <v>593</v>
      </c>
      <c r="D1190" s="69">
        <v>4.2</v>
      </c>
    </row>
    <row r="1191" spans="1:4" ht="17.25" customHeight="1" x14ac:dyDescent="0.2">
      <c r="A1191" s="30">
        <f>+A1190+1</f>
        <v>1061</v>
      </c>
      <c r="B1191" s="79" t="s">
        <v>1752</v>
      </c>
      <c r="C1191" s="103" t="s">
        <v>593</v>
      </c>
      <c r="D1191" s="69">
        <v>15.4</v>
      </c>
    </row>
    <row r="1192" spans="1:4" ht="17.25" customHeight="1" x14ac:dyDescent="0.2">
      <c r="A1192" s="30">
        <f t="shared" ref="A1192:A1202" si="51">+A1191+1</f>
        <v>1062</v>
      </c>
      <c r="B1192" s="79" t="s">
        <v>1751</v>
      </c>
      <c r="C1192" s="103" t="s">
        <v>593</v>
      </c>
      <c r="D1192" s="69">
        <v>1</v>
      </c>
    </row>
    <row r="1193" spans="1:4" ht="17.25" customHeight="1" x14ac:dyDescent="0.2">
      <c r="A1193" s="30">
        <f t="shared" si="51"/>
        <v>1063</v>
      </c>
      <c r="B1193" s="78" t="s">
        <v>1753</v>
      </c>
      <c r="C1193" s="103" t="s">
        <v>593</v>
      </c>
      <c r="D1193" s="69">
        <v>15.4</v>
      </c>
    </row>
    <row r="1194" spans="1:4" ht="17.25" customHeight="1" x14ac:dyDescent="0.2">
      <c r="A1194" s="30">
        <f t="shared" si="51"/>
        <v>1064</v>
      </c>
      <c r="B1194" s="78" t="s">
        <v>1754</v>
      </c>
      <c r="C1194" s="103" t="s">
        <v>593</v>
      </c>
      <c r="D1194" s="69">
        <v>15.4</v>
      </c>
    </row>
    <row r="1195" spans="1:4" ht="17.25" customHeight="1" x14ac:dyDescent="0.2">
      <c r="A1195" s="30">
        <f t="shared" si="51"/>
        <v>1065</v>
      </c>
      <c r="B1195" s="112" t="s">
        <v>1755</v>
      </c>
      <c r="C1195" s="103" t="s">
        <v>593</v>
      </c>
      <c r="D1195" s="69">
        <v>1</v>
      </c>
    </row>
    <row r="1196" spans="1:4" ht="17.25" customHeight="1" x14ac:dyDescent="0.2">
      <c r="A1196" s="30">
        <f t="shared" si="51"/>
        <v>1066</v>
      </c>
      <c r="B1196" s="78" t="s">
        <v>1760</v>
      </c>
      <c r="C1196" s="113" t="s">
        <v>20</v>
      </c>
      <c r="D1196" s="69">
        <v>8</v>
      </c>
    </row>
    <row r="1197" spans="1:4" ht="33.75" customHeight="1" x14ac:dyDescent="0.2">
      <c r="A1197" s="30">
        <f t="shared" si="51"/>
        <v>1067</v>
      </c>
      <c r="B1197" s="124" t="s">
        <v>1869</v>
      </c>
      <c r="C1197" s="72" t="s">
        <v>102</v>
      </c>
      <c r="D1197" s="69">
        <v>52</v>
      </c>
    </row>
    <row r="1198" spans="1:4" ht="26.25" customHeight="1" x14ac:dyDescent="0.2">
      <c r="A1198" s="30">
        <f>+A1197+1</f>
        <v>1068</v>
      </c>
      <c r="B1198" s="78" t="s">
        <v>1138</v>
      </c>
      <c r="C1198" s="65" t="s">
        <v>10</v>
      </c>
      <c r="D1198" s="69">
        <v>2</v>
      </c>
    </row>
    <row r="1199" spans="1:4" ht="28.5" customHeight="1" x14ac:dyDescent="0.2">
      <c r="A1199" s="30">
        <f t="shared" si="51"/>
        <v>1069</v>
      </c>
      <c r="B1199" s="79" t="s">
        <v>1149</v>
      </c>
      <c r="C1199" s="72" t="s">
        <v>102</v>
      </c>
      <c r="D1199" s="88">
        <v>24</v>
      </c>
    </row>
    <row r="1200" spans="1:4" ht="17.25" customHeight="1" x14ac:dyDescent="0.2">
      <c r="A1200" s="30">
        <f>+A1199+1</f>
        <v>1070</v>
      </c>
      <c r="B1200" s="78" t="s">
        <v>1761</v>
      </c>
      <c r="C1200" s="113" t="s">
        <v>102</v>
      </c>
      <c r="D1200" s="69">
        <v>60</v>
      </c>
    </row>
    <row r="1201" spans="1:4" ht="17.25" customHeight="1" x14ac:dyDescent="0.2">
      <c r="A1201" s="30">
        <f t="shared" si="51"/>
        <v>1071</v>
      </c>
      <c r="B1201" s="79" t="s">
        <v>1762</v>
      </c>
      <c r="C1201" s="65" t="s">
        <v>343</v>
      </c>
      <c r="D1201" s="69">
        <v>60</v>
      </c>
    </row>
    <row r="1202" spans="1:4" ht="17.25" customHeight="1" x14ac:dyDescent="0.2">
      <c r="A1202" s="30">
        <f t="shared" si="51"/>
        <v>1072</v>
      </c>
      <c r="B1202" s="74" t="s">
        <v>257</v>
      </c>
      <c r="C1202" s="72" t="s">
        <v>593</v>
      </c>
      <c r="D1202" s="109">
        <v>4.2</v>
      </c>
    </row>
    <row r="1203" spans="1:4" ht="33" customHeight="1" x14ac:dyDescent="0.2">
      <c r="A1203" s="28"/>
      <c r="B1203" s="26" t="s">
        <v>327</v>
      </c>
      <c r="C1203" s="8"/>
      <c r="D1203" s="13"/>
    </row>
    <row r="1204" spans="1:4" x14ac:dyDescent="0.2">
      <c r="A1204" s="126"/>
      <c r="B1204" s="128" t="s">
        <v>15</v>
      </c>
      <c r="C1204" s="126"/>
      <c r="D1204" s="126"/>
    </row>
    <row r="1205" spans="1:4" x14ac:dyDescent="0.2">
      <c r="A1205" s="30"/>
      <c r="B1205" s="73" t="s">
        <v>16</v>
      </c>
      <c r="C1205" s="32">
        <v>0.03</v>
      </c>
      <c r="D1205" s="30"/>
    </row>
    <row r="1206" spans="1:4" x14ac:dyDescent="0.2">
      <c r="A1206" s="30"/>
      <c r="B1206" s="73" t="s">
        <v>15</v>
      </c>
      <c r="C1206" s="30"/>
      <c r="D1206" s="30"/>
    </row>
    <row r="1207" spans="1:4" x14ac:dyDescent="0.2">
      <c r="A1207" s="30"/>
      <c r="B1207" s="73" t="s">
        <v>17</v>
      </c>
      <c r="C1207" s="32">
        <v>0.2</v>
      </c>
      <c r="D1207" s="30"/>
    </row>
    <row r="1208" spans="1:4" x14ac:dyDescent="0.2">
      <c r="A1208" s="30"/>
      <c r="B1208" s="73" t="s">
        <v>15</v>
      </c>
      <c r="C1208" s="30"/>
      <c r="D1208" s="30"/>
    </row>
    <row r="1209" spans="1:4" ht="31.5" customHeight="1" x14ac:dyDescent="0.2">
      <c r="A1209" s="30"/>
      <c r="B1209" s="73" t="s">
        <v>329</v>
      </c>
      <c r="C1209" s="30"/>
      <c r="D1209" s="30"/>
    </row>
    <row r="1210" spans="1:4" ht="17.25" customHeight="1" x14ac:dyDescent="0.2">
      <c r="A1210" s="30"/>
      <c r="B1210" s="73" t="s">
        <v>15</v>
      </c>
      <c r="C1210" s="30"/>
      <c r="D1210" s="30"/>
    </row>
  </sheetData>
  <sheetProtection formatCells="0" formatColumns="0" formatRows="0" insertColumns="0" insertRows="0" insertHyperlinks="0" deleteColumns="0" deleteRows="0" sort="0" autoFilter="0" pivotTables="0"/>
  <mergeCells count="27">
    <mergeCell ref="A991:D991"/>
    <mergeCell ref="A1061:D1061"/>
    <mergeCell ref="A1110:D1110"/>
    <mergeCell ref="A1161:D1161"/>
    <mergeCell ref="A990:D990"/>
    <mergeCell ref="A869:D869"/>
    <mergeCell ref="A455:D455"/>
    <mergeCell ref="A518:D518"/>
    <mergeCell ref="A580:D580"/>
    <mergeCell ref="A602:D602"/>
    <mergeCell ref="A629:D629"/>
    <mergeCell ref="A979:D979"/>
    <mergeCell ref="A361:D361"/>
    <mergeCell ref="A1:D1"/>
    <mergeCell ref="A2:D2"/>
    <mergeCell ref="A5:D5"/>
    <mergeCell ref="A6:D6"/>
    <mergeCell ref="A7:D7"/>
    <mergeCell ref="A13:D13"/>
    <mergeCell ref="A35:D35"/>
    <mergeCell ref="A77:D77"/>
    <mergeCell ref="A179:D179"/>
    <mergeCell ref="A223:D223"/>
    <mergeCell ref="A659:D659"/>
    <mergeCell ref="A688:D688"/>
    <mergeCell ref="A812:D812"/>
    <mergeCell ref="A843:D843"/>
  </mergeCells>
  <pageMargins left="0.3" right="0.3" top="0.3" bottom="0.3" header="0.196850393700787" footer="0.196850393700787"/>
  <pageSetup paperSize="9"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2023-07-31T06:09:54Z</cp:lastPrinted>
  <dcterms:created xsi:type="dcterms:W3CDTF">2021-08-03T09:09:25Z</dcterms:created>
  <dcterms:modified xsi:type="dcterms:W3CDTF">2023-08-01T12:52:28Z</dcterms:modified>
</cp:coreProperties>
</file>